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ozpocet\Desktop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 - Trubní rozvody a tec..." sheetId="3" r:id="rId3"/>
    <sheet name="VRN - Vedlejší rozpočtové..." sheetId="4" r:id="rId4"/>
    <sheet name="Pokyny pro vyplnění" sheetId="5" r:id="rId5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'01 - Stavební část'!$C$97:$K$618</definedName>
    <definedName name="_xlnm.Print_Area" localSheetId="1">'01 - Stavební část'!$C$4:$J$41,'01 - Stavební část'!$C$47:$J$77,'01 - Stavební část'!$C$83:$K$618</definedName>
    <definedName name="_xlnm.Print_Titles" localSheetId="1">'01 - Stavební část'!$97:$97</definedName>
    <definedName name="_xlnm._FilterDatabase" localSheetId="2" hidden="1">'02 - Trubní rozvody a tec...'!$C$86:$K$164</definedName>
    <definedName name="_xlnm.Print_Area" localSheetId="2">'02 - Trubní rozvody a tec...'!$C$4:$J$41,'02 - Trubní rozvody a tec...'!$C$47:$J$66,'02 - Trubní rozvody a tec...'!$C$72:$K$164</definedName>
    <definedName name="_xlnm.Print_Titles" localSheetId="2">'02 - Trubní rozvody a tec...'!$86:$86</definedName>
    <definedName name="_xlnm._FilterDatabase" localSheetId="3" hidden="1">'VRN - Vedlejší rozpočtové...'!$C$90:$K$115</definedName>
    <definedName name="_xlnm.Print_Area" localSheetId="3">'VRN - Vedlejší rozpočtové...'!$C$4:$J$41,'VRN - Vedlejší rozpočtové...'!$C$47:$J$70,'VRN - Vedlejší rozpočtové...'!$C$76:$K$115</definedName>
    <definedName name="_xlnm.Print_Titles" localSheetId="3">'VRN - Vedlejší rozpočtové...'!$90:$90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9"/>
  <c r="J38"/>
  <c i="1" r="AY58"/>
  <c i="4" r="J37"/>
  <c i="1" r="AX58"/>
  <c i="4" r="BI114"/>
  <c r="BH114"/>
  <c r="BG114"/>
  <c r="BF114"/>
  <c r="T114"/>
  <c r="T113"/>
  <c r="R114"/>
  <c r="R113"/>
  <c r="P114"/>
  <c r="P113"/>
  <c r="BI111"/>
  <c r="BH111"/>
  <c r="BG111"/>
  <c r="BF111"/>
  <c r="T111"/>
  <c r="T110"/>
  <c r="R111"/>
  <c r="R110"/>
  <c r="P111"/>
  <c r="P110"/>
  <c r="BI108"/>
  <c r="BH108"/>
  <c r="BG108"/>
  <c r="BF108"/>
  <c r="T108"/>
  <c r="R108"/>
  <c r="P108"/>
  <c r="BI106"/>
  <c r="BH106"/>
  <c r="BG106"/>
  <c r="BF106"/>
  <c r="T106"/>
  <c r="R106"/>
  <c r="P106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59"/>
  <c r="J19"/>
  <c r="J14"/>
  <c r="J56"/>
  <c r="E7"/>
  <c r="E79"/>
  <c i="3" r="J39"/>
  <c r="J38"/>
  <c i="1" r="AY57"/>
  <c i="3" r="J37"/>
  <c i="1" r="AX57"/>
  <c i="3"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3"/>
  <c r="F83"/>
  <c r="F81"/>
  <c r="E79"/>
  <c r="J58"/>
  <c r="F58"/>
  <c r="F56"/>
  <c r="E54"/>
  <c r="J26"/>
  <c r="E26"/>
  <c r="J59"/>
  <c r="J25"/>
  <c r="J20"/>
  <c r="E20"/>
  <c r="F84"/>
  <c r="J19"/>
  <c r="J14"/>
  <c r="J81"/>
  <c r="E7"/>
  <c r="E75"/>
  <c i="2" r="J39"/>
  <c r="J38"/>
  <c i="1" r="AY56"/>
  <c i="2" r="J37"/>
  <c i="1" r="AX56"/>
  <c i="2" r="BI601"/>
  <c r="BH601"/>
  <c r="BG601"/>
  <c r="BF601"/>
  <c r="T601"/>
  <c r="T582"/>
  <c r="R601"/>
  <c r="R582"/>
  <c r="P601"/>
  <c r="P582"/>
  <c r="BI583"/>
  <c r="BH583"/>
  <c r="BG583"/>
  <c r="BF583"/>
  <c r="T583"/>
  <c r="R583"/>
  <c r="P583"/>
  <c r="BI580"/>
  <c r="BH580"/>
  <c r="BG580"/>
  <c r="BF580"/>
  <c r="T580"/>
  <c r="R580"/>
  <c r="P580"/>
  <c r="BI575"/>
  <c r="BH575"/>
  <c r="BG575"/>
  <c r="BF575"/>
  <c r="T575"/>
  <c r="R575"/>
  <c r="P575"/>
  <c r="BI570"/>
  <c r="BH570"/>
  <c r="BG570"/>
  <c r="BF570"/>
  <c r="T570"/>
  <c r="R570"/>
  <c r="P570"/>
  <c r="BI562"/>
  <c r="BH562"/>
  <c r="BG562"/>
  <c r="BF562"/>
  <c r="T562"/>
  <c r="R562"/>
  <c r="P562"/>
  <c r="BI559"/>
  <c r="BH559"/>
  <c r="BG559"/>
  <c r="BF559"/>
  <c r="T559"/>
  <c r="R559"/>
  <c r="P559"/>
  <c r="BI557"/>
  <c r="BH557"/>
  <c r="BG557"/>
  <c r="BF557"/>
  <c r="T557"/>
  <c r="R557"/>
  <c r="P557"/>
  <c r="BI543"/>
  <c r="BH543"/>
  <c r="BG543"/>
  <c r="BF543"/>
  <c r="T543"/>
  <c r="R543"/>
  <c r="P543"/>
  <c r="BI541"/>
  <c r="BH541"/>
  <c r="BG541"/>
  <c r="BF541"/>
  <c r="T541"/>
  <c r="R541"/>
  <c r="P541"/>
  <c r="BI531"/>
  <c r="BH531"/>
  <c r="BG531"/>
  <c r="BF531"/>
  <c r="T531"/>
  <c r="R531"/>
  <c r="P531"/>
  <c r="BI527"/>
  <c r="BH527"/>
  <c r="BG527"/>
  <c r="BF527"/>
  <c r="T527"/>
  <c r="T526"/>
  <c r="R527"/>
  <c r="R526"/>
  <c r="P527"/>
  <c r="P526"/>
  <c r="BI522"/>
  <c r="BH522"/>
  <c r="BG522"/>
  <c r="BF522"/>
  <c r="T522"/>
  <c r="R522"/>
  <c r="P522"/>
  <c r="BI518"/>
  <c r="BH518"/>
  <c r="BG518"/>
  <c r="BF518"/>
  <c r="T518"/>
  <c r="R518"/>
  <c r="P518"/>
  <c r="BI514"/>
  <c r="BH514"/>
  <c r="BG514"/>
  <c r="BF514"/>
  <c r="T514"/>
  <c r="R514"/>
  <c r="P514"/>
  <c r="BI507"/>
  <c r="BH507"/>
  <c r="BG507"/>
  <c r="BF507"/>
  <c r="T507"/>
  <c r="R507"/>
  <c r="P507"/>
  <c r="BI501"/>
  <c r="BH501"/>
  <c r="BG501"/>
  <c r="BF501"/>
  <c r="T501"/>
  <c r="R501"/>
  <c r="P501"/>
  <c r="BI499"/>
  <c r="BH499"/>
  <c r="BG499"/>
  <c r="BF499"/>
  <c r="T499"/>
  <c r="R499"/>
  <c r="P499"/>
  <c r="BI488"/>
  <c r="BH488"/>
  <c r="BG488"/>
  <c r="BF488"/>
  <c r="T488"/>
  <c r="R488"/>
  <c r="P488"/>
  <c r="BI478"/>
  <c r="BH478"/>
  <c r="BG478"/>
  <c r="BF478"/>
  <c r="T478"/>
  <c r="R478"/>
  <c r="P478"/>
  <c r="BI472"/>
  <c r="BH472"/>
  <c r="BG472"/>
  <c r="BF472"/>
  <c r="T472"/>
  <c r="R472"/>
  <c r="P472"/>
  <c r="BI468"/>
  <c r="BH468"/>
  <c r="BG468"/>
  <c r="BF468"/>
  <c r="T468"/>
  <c r="R468"/>
  <c r="P468"/>
  <c r="BI461"/>
  <c r="BH461"/>
  <c r="BG461"/>
  <c r="BF461"/>
  <c r="T461"/>
  <c r="R461"/>
  <c r="P461"/>
  <c r="BI455"/>
  <c r="BH455"/>
  <c r="BG455"/>
  <c r="BF455"/>
  <c r="T455"/>
  <c r="R455"/>
  <c r="P455"/>
  <c r="BI440"/>
  <c r="BH440"/>
  <c r="BG440"/>
  <c r="BF440"/>
  <c r="T440"/>
  <c r="R440"/>
  <c r="P440"/>
  <c r="BI434"/>
  <c r="BH434"/>
  <c r="BG434"/>
  <c r="BF434"/>
  <c r="T434"/>
  <c r="R434"/>
  <c r="P434"/>
  <c r="BI427"/>
  <c r="BH427"/>
  <c r="BG427"/>
  <c r="BF427"/>
  <c r="T427"/>
  <c r="R427"/>
  <c r="P427"/>
  <c r="BI421"/>
  <c r="BH421"/>
  <c r="BG421"/>
  <c r="BF421"/>
  <c r="T421"/>
  <c r="R421"/>
  <c r="P421"/>
  <c r="BI414"/>
  <c r="BH414"/>
  <c r="BG414"/>
  <c r="BF414"/>
  <c r="T414"/>
  <c r="R414"/>
  <c r="P414"/>
  <c r="BI407"/>
  <c r="BH407"/>
  <c r="BG407"/>
  <c r="BF407"/>
  <c r="T407"/>
  <c r="R407"/>
  <c r="P407"/>
  <c r="BI401"/>
  <c r="BH401"/>
  <c r="BG401"/>
  <c r="BF401"/>
  <c r="T401"/>
  <c r="R401"/>
  <c r="P401"/>
  <c r="BI391"/>
  <c r="BH391"/>
  <c r="BG391"/>
  <c r="BF391"/>
  <c r="T391"/>
  <c r="R391"/>
  <c r="P391"/>
  <c r="BI383"/>
  <c r="BH383"/>
  <c r="BG383"/>
  <c r="BF383"/>
  <c r="T383"/>
  <c r="R383"/>
  <c r="P383"/>
  <c r="BI377"/>
  <c r="BH377"/>
  <c r="BG377"/>
  <c r="BF377"/>
  <c r="T377"/>
  <c r="R377"/>
  <c r="P377"/>
  <c r="BI375"/>
  <c r="BH375"/>
  <c r="BG375"/>
  <c r="BF375"/>
  <c r="T375"/>
  <c r="R375"/>
  <c r="P375"/>
  <c r="BI370"/>
  <c r="BH370"/>
  <c r="BG370"/>
  <c r="BF370"/>
  <c r="T370"/>
  <c r="R370"/>
  <c r="P370"/>
  <c r="BI367"/>
  <c r="BH367"/>
  <c r="BG367"/>
  <c r="BF367"/>
  <c r="T367"/>
  <c r="R367"/>
  <c r="P367"/>
  <c r="BI355"/>
  <c r="BH355"/>
  <c r="BG355"/>
  <c r="BF355"/>
  <c r="T355"/>
  <c r="R355"/>
  <c r="P355"/>
  <c r="BI341"/>
  <c r="BH341"/>
  <c r="BG341"/>
  <c r="BF341"/>
  <c r="T341"/>
  <c r="R341"/>
  <c r="P341"/>
  <c r="BI327"/>
  <c r="BH327"/>
  <c r="BG327"/>
  <c r="BF327"/>
  <c r="T327"/>
  <c r="R327"/>
  <c r="P327"/>
  <c r="BI320"/>
  <c r="BH320"/>
  <c r="BG320"/>
  <c r="BF320"/>
  <c r="T320"/>
  <c r="R320"/>
  <c r="P320"/>
  <c r="BI314"/>
  <c r="BH314"/>
  <c r="BG314"/>
  <c r="BF314"/>
  <c r="T314"/>
  <c r="R314"/>
  <c r="P314"/>
  <c r="BI308"/>
  <c r="BH308"/>
  <c r="BG308"/>
  <c r="BF308"/>
  <c r="T308"/>
  <c r="R308"/>
  <c r="P308"/>
  <c r="BI302"/>
  <c r="BH302"/>
  <c r="BG302"/>
  <c r="BF302"/>
  <c r="T302"/>
  <c r="T301"/>
  <c r="R302"/>
  <c r="R301"/>
  <c r="P302"/>
  <c r="P301"/>
  <c r="BI287"/>
  <c r="BH287"/>
  <c r="BG287"/>
  <c r="BF287"/>
  <c r="T287"/>
  <c r="R287"/>
  <c r="P287"/>
  <c r="BI278"/>
  <c r="BH278"/>
  <c r="BG278"/>
  <c r="BF278"/>
  <c r="T278"/>
  <c r="R278"/>
  <c r="P278"/>
  <c r="BI269"/>
  <c r="BH269"/>
  <c r="BG269"/>
  <c r="BF269"/>
  <c r="T269"/>
  <c r="R269"/>
  <c r="P269"/>
  <c r="BI257"/>
  <c r="BH257"/>
  <c r="BG257"/>
  <c r="BF257"/>
  <c r="T257"/>
  <c r="R257"/>
  <c r="P257"/>
  <c r="BI249"/>
  <c r="BH249"/>
  <c r="BG249"/>
  <c r="BF249"/>
  <c r="T249"/>
  <c r="R249"/>
  <c r="P249"/>
  <c r="BI241"/>
  <c r="BH241"/>
  <c r="BG241"/>
  <c r="BF241"/>
  <c r="T241"/>
  <c r="R241"/>
  <c r="P241"/>
  <c r="BI235"/>
  <c r="BH235"/>
  <c r="BG235"/>
  <c r="BF235"/>
  <c r="T235"/>
  <c r="R235"/>
  <c r="P235"/>
  <c r="BI229"/>
  <c r="BH229"/>
  <c r="BG229"/>
  <c r="BF229"/>
  <c r="T229"/>
  <c r="R229"/>
  <c r="P229"/>
  <c r="BI222"/>
  <c r="BH222"/>
  <c r="BG222"/>
  <c r="BF222"/>
  <c r="T222"/>
  <c r="R222"/>
  <c r="P222"/>
  <c r="BI218"/>
  <c r="BH218"/>
  <c r="BG218"/>
  <c r="BF218"/>
  <c r="T218"/>
  <c r="R218"/>
  <c r="P218"/>
  <c r="BI211"/>
  <c r="BH211"/>
  <c r="BG211"/>
  <c r="BF211"/>
  <c r="T211"/>
  <c r="R211"/>
  <c r="P211"/>
  <c r="BI204"/>
  <c r="BH204"/>
  <c r="BG204"/>
  <c r="BF204"/>
  <c r="T204"/>
  <c r="R204"/>
  <c r="P204"/>
  <c r="BI199"/>
  <c r="BH199"/>
  <c r="BG199"/>
  <c r="BF199"/>
  <c r="T199"/>
  <c r="R199"/>
  <c r="P199"/>
  <c r="BI197"/>
  <c r="BH197"/>
  <c r="BG197"/>
  <c r="BF197"/>
  <c r="T197"/>
  <c r="R197"/>
  <c r="P197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80"/>
  <c r="BH180"/>
  <c r="BG180"/>
  <c r="BF180"/>
  <c r="T180"/>
  <c r="R180"/>
  <c r="P180"/>
  <c r="BI175"/>
  <c r="BH175"/>
  <c r="BG175"/>
  <c r="BF175"/>
  <c r="T175"/>
  <c r="R175"/>
  <c r="P175"/>
  <c r="BI167"/>
  <c r="BH167"/>
  <c r="BG167"/>
  <c r="BF167"/>
  <c r="T167"/>
  <c r="R167"/>
  <c r="P167"/>
  <c r="BI160"/>
  <c r="BH160"/>
  <c r="BG160"/>
  <c r="BF160"/>
  <c r="T160"/>
  <c r="R160"/>
  <c r="P160"/>
  <c r="BI157"/>
  <c r="BH157"/>
  <c r="BG157"/>
  <c r="BF157"/>
  <c r="T157"/>
  <c r="R157"/>
  <c r="P157"/>
  <c r="BI150"/>
  <c r="BH150"/>
  <c r="BG150"/>
  <c r="BF150"/>
  <c r="T150"/>
  <c r="R150"/>
  <c r="P150"/>
  <c r="BI147"/>
  <c r="BH147"/>
  <c r="BG147"/>
  <c r="BF147"/>
  <c r="T147"/>
  <c r="R147"/>
  <c r="P147"/>
  <c r="BI140"/>
  <c r="BH140"/>
  <c r="BG140"/>
  <c r="BF140"/>
  <c r="T140"/>
  <c r="R140"/>
  <c r="P140"/>
  <c r="BI134"/>
  <c r="BH134"/>
  <c r="BG134"/>
  <c r="BF134"/>
  <c r="T134"/>
  <c r="R134"/>
  <c r="P134"/>
  <c r="BI129"/>
  <c r="BH129"/>
  <c r="BG129"/>
  <c r="BF129"/>
  <c r="T129"/>
  <c r="R129"/>
  <c r="P129"/>
  <c r="BI116"/>
  <c r="BH116"/>
  <c r="BG116"/>
  <c r="BF116"/>
  <c r="T116"/>
  <c r="R116"/>
  <c r="P116"/>
  <c r="BI108"/>
  <c r="BH108"/>
  <c r="BG108"/>
  <c r="BF108"/>
  <c r="T108"/>
  <c r="R108"/>
  <c r="P108"/>
  <c r="BI101"/>
  <c r="BH101"/>
  <c r="BG101"/>
  <c r="BF101"/>
  <c r="T101"/>
  <c r="R101"/>
  <c r="P101"/>
  <c r="J95"/>
  <c r="J94"/>
  <c r="F94"/>
  <c r="F92"/>
  <c r="E90"/>
  <c r="J59"/>
  <c r="J58"/>
  <c r="F58"/>
  <c r="F56"/>
  <c r="E54"/>
  <c r="J20"/>
  <c r="E20"/>
  <c r="F59"/>
  <c r="J19"/>
  <c r="J14"/>
  <c r="J92"/>
  <c r="E7"/>
  <c r="E86"/>
  <c i="1" r="L50"/>
  <c r="AM50"/>
  <c r="AM49"/>
  <c r="L49"/>
  <c r="AM47"/>
  <c r="L47"/>
  <c r="L45"/>
  <c r="L44"/>
  <c i="2" r="BK375"/>
  <c r="BK192"/>
  <c r="BK557"/>
  <c r="BK455"/>
  <c r="BK235"/>
  <c r="J488"/>
  <c r="BK575"/>
  <c r="BK468"/>
  <c r="BK204"/>
  <c i="3" r="BK160"/>
  <c r="J135"/>
  <c r="BK102"/>
  <c r="J155"/>
  <c r="J126"/>
  <c r="J96"/>
  <c i="4" r="J98"/>
  <c i="2" r="BK440"/>
  <c r="BK150"/>
  <c r="BK488"/>
  <c r="BK302"/>
  <c r="J559"/>
  <c r="J320"/>
  <c r="J562"/>
  <c r="J472"/>
  <c r="BK199"/>
  <c i="3" r="J159"/>
  <c r="BK128"/>
  <c r="J94"/>
  <c r="BK145"/>
  <c r="BK122"/>
  <c r="J92"/>
  <c i="4" r="J114"/>
  <c i="2" r="BK427"/>
  <c r="BK197"/>
  <c r="J531"/>
  <c r="J391"/>
  <c r="BK134"/>
  <c r="BK377"/>
  <c r="J570"/>
  <c r="BK355"/>
  <c r="J167"/>
  <c i="3" r="BK158"/>
  <c r="J137"/>
  <c r="BK98"/>
  <c r="J158"/>
  <c r="BK132"/>
  <c r="J110"/>
  <c i="4" r="BK103"/>
  <c i="2" r="J440"/>
  <c r="J218"/>
  <c r="BK541"/>
  <c r="J401"/>
  <c r="J192"/>
  <c r="BK461"/>
  <c r="J180"/>
  <c r="J308"/>
  <c r="J134"/>
  <c i="3" r="J149"/>
  <c r="BK124"/>
  <c r="J136"/>
  <c r="BK106"/>
  <c i="4" r="BK106"/>
  <c i="2" r="J522"/>
  <c r="BK327"/>
  <c r="BK157"/>
  <c r="J507"/>
  <c r="J383"/>
  <c r="BK140"/>
  <c r="BK278"/>
  <c r="BK175"/>
  <c r="J514"/>
  <c r="J249"/>
  <c i="3" r="J164"/>
  <c r="J139"/>
  <c r="J112"/>
  <c r="J160"/>
  <c r="BK134"/>
  <c r="J104"/>
  <c i="4" r="J111"/>
  <c i="2" r="J583"/>
  <c r="J302"/>
  <c r="BK101"/>
  <c r="BK414"/>
  <c r="J580"/>
  <c r="J229"/>
  <c r="BK531"/>
  <c r="J327"/>
  <c r="J157"/>
  <c i="3" r="J153"/>
  <c r="BK110"/>
  <c r="BK159"/>
  <c r="BK135"/>
  <c r="J108"/>
  <c i="4" r="BK101"/>
  <c i="2" r="J601"/>
  <c r="BK314"/>
  <c r="J129"/>
  <c r="J468"/>
  <c r="BK308"/>
  <c r="BK562"/>
  <c r="J235"/>
  <c r="BK167"/>
  <c r="BK507"/>
  <c r="J211"/>
  <c i="3" r="J161"/>
  <c r="BK126"/>
  <c r="J106"/>
  <c r="J151"/>
  <c r="J124"/>
  <c i="4" r="J101"/>
  <c i="2" r="BK570"/>
  <c r="J278"/>
  <c r="J140"/>
  <c r="BK434"/>
  <c r="J147"/>
  <c r="BK391"/>
  <c i="1" r="AS55"/>
  <c i="3" r="BK157"/>
  <c r="J134"/>
  <c r="J100"/>
  <c r="J157"/>
  <c r="J128"/>
  <c r="BK90"/>
  <c i="4" r="BK96"/>
  <c i="2" r="J434"/>
  <c r="J269"/>
  <c r="J116"/>
  <c r="BK472"/>
  <c r="J355"/>
  <c r="BK559"/>
  <c r="BK222"/>
  <c r="J543"/>
  <c r="BK367"/>
  <c r="BK129"/>
  <c i="3" r="J147"/>
  <c r="J120"/>
  <c r="BK164"/>
  <c r="BK138"/>
  <c r="BK120"/>
  <c i="4" r="BK111"/>
  <c r="BK98"/>
  <c i="2" r="J367"/>
  <c r="BK187"/>
  <c r="J518"/>
  <c r="J461"/>
  <c r="J175"/>
  <c r="BK478"/>
  <c r="BK108"/>
  <c r="J370"/>
  <c r="BK229"/>
  <c i="3" r="BK163"/>
  <c r="J138"/>
  <c r="BK104"/>
  <c r="BK153"/>
  <c r="BK130"/>
  <c r="BK100"/>
  <c i="4" r="BK114"/>
  <c i="2" r="J455"/>
  <c r="BK257"/>
  <c r="J557"/>
  <c r="J427"/>
  <c r="J187"/>
  <c r="J499"/>
  <c r="BK182"/>
  <c r="J541"/>
  <c r="BK320"/>
  <c r="BK147"/>
  <c i="3" r="BK151"/>
  <c r="J132"/>
  <c r="J90"/>
  <c r="BK143"/>
  <c r="J118"/>
  <c r="BK94"/>
  <c i="2" r="BK580"/>
  <c r="BK401"/>
  <c r="J182"/>
  <c r="BK514"/>
  <c r="J375"/>
  <c r="J575"/>
  <c r="BK241"/>
  <c r="J478"/>
  <c r="J341"/>
  <c r="BK180"/>
  <c i="3" r="J162"/>
  <c r="BK136"/>
  <c r="BK108"/>
  <c r="BK162"/>
  <c r="J141"/>
  <c r="BK116"/>
  <c i="4" r="J96"/>
  <c i="2" r="BK583"/>
  <c r="J241"/>
  <c r="BK527"/>
  <c r="J407"/>
  <c r="J150"/>
  <c r="BK407"/>
  <c r="J199"/>
  <c r="J527"/>
  <c r="J314"/>
  <c r="J160"/>
  <c i="3" r="BK155"/>
  <c r="J130"/>
  <c r="BK96"/>
  <c r="BK147"/>
  <c r="BK112"/>
  <c i="4" r="J106"/>
  <c r="J108"/>
  <c i="2" r="J421"/>
  <c r="BK249"/>
  <c r="BK543"/>
  <c r="J377"/>
  <c r="J222"/>
  <c r="J414"/>
  <c r="J197"/>
  <c r="BK518"/>
  <c r="BK287"/>
  <c r="BK116"/>
  <c i="3" r="J145"/>
  <c r="BK118"/>
  <c r="J163"/>
  <c r="BK139"/>
  <c r="J114"/>
  <c i="4" r="J94"/>
  <c r="J103"/>
  <c i="2" r="BK370"/>
  <c r="BK160"/>
  <c r="J501"/>
  <c r="J257"/>
  <c r="BK421"/>
  <c r="J204"/>
  <c r="BK522"/>
  <c r="BK269"/>
  <c r="J108"/>
  <c i="3" r="J143"/>
  <c r="J116"/>
  <c r="BK161"/>
  <c r="BK137"/>
  <c r="J102"/>
  <c i="4" r="BK94"/>
  <c i="2" r="BK341"/>
  <c r="BK601"/>
  <c r="BK499"/>
  <c r="J287"/>
  <c r="BK501"/>
  <c r="BK211"/>
  <c r="BK383"/>
  <c r="BK218"/>
  <c r="J101"/>
  <c i="3" r="BK141"/>
  <c r="BK114"/>
  <c r="BK92"/>
  <c r="BK149"/>
  <c r="J122"/>
  <c r="J98"/>
  <c i="4" r="BK108"/>
  <c i="2" l="1" r="BK100"/>
  <c r="J100"/>
  <c r="J65"/>
  <c r="T210"/>
  <c r="BK307"/>
  <c r="J307"/>
  <c r="J68"/>
  <c r="T326"/>
  <c r="BK369"/>
  <c r="J369"/>
  <c r="J70"/>
  <c r="R498"/>
  <c r="BK530"/>
  <c r="J530"/>
  <c r="J74"/>
  <c r="BK561"/>
  <c r="J561"/>
  <c r="J75"/>
  <c r="T561"/>
  <c i="3" r="T89"/>
  <c r="T88"/>
  <c r="T87"/>
  <c i="4" r="P100"/>
  <c i="2" r="R100"/>
  <c r="R210"/>
  <c r="T307"/>
  <c r="R326"/>
  <c r="P369"/>
  <c r="BK498"/>
  <c r="J498"/>
  <c r="J71"/>
  <c r="P530"/>
  <c r="P561"/>
  <c i="3" r="BK89"/>
  <c r="J89"/>
  <c r="J65"/>
  <c i="4" r="P93"/>
  <c r="BK105"/>
  <c r="J105"/>
  <c r="J67"/>
  <c i="2" r="P100"/>
  <c r="BK210"/>
  <c r="J210"/>
  <c r="J66"/>
  <c r="R307"/>
  <c r="P326"/>
  <c r="R369"/>
  <c r="T498"/>
  <c r="T530"/>
  <c i="3" r="P89"/>
  <c r="P88"/>
  <c r="P87"/>
  <c i="1" r="AU57"/>
  <c i="4" r="R93"/>
  <c r="BK100"/>
  <c r="J100"/>
  <c r="J66"/>
  <c r="R100"/>
  <c r="P105"/>
  <c r="T105"/>
  <c i="2" r="T100"/>
  <c r="P210"/>
  <c r="P307"/>
  <c r="BK326"/>
  <c r="J326"/>
  <c r="J69"/>
  <c r="T369"/>
  <c r="P498"/>
  <c r="R530"/>
  <c r="R529"/>
  <c r="R561"/>
  <c i="3" r="R89"/>
  <c r="R88"/>
  <c r="R87"/>
  <c i="4" r="BK93"/>
  <c r="T93"/>
  <c r="T100"/>
  <c r="R105"/>
  <c i="2" r="BK526"/>
  <c r="J526"/>
  <c r="J72"/>
  <c r="BK301"/>
  <c r="J301"/>
  <c r="J67"/>
  <c r="BK582"/>
  <c r="J582"/>
  <c r="J76"/>
  <c i="4" r="BK110"/>
  <c r="J110"/>
  <c r="J68"/>
  <c r="BK113"/>
  <c r="J113"/>
  <c r="J69"/>
  <c r="F88"/>
  <c r="BE94"/>
  <c r="J85"/>
  <c r="BE106"/>
  <c r="E50"/>
  <c r="BE96"/>
  <c r="BE98"/>
  <c r="BE103"/>
  <c r="BE114"/>
  <c r="BE101"/>
  <c r="BE108"/>
  <c r="BE111"/>
  <c i="3" r="E50"/>
  <c r="F59"/>
  <c r="J84"/>
  <c r="BE92"/>
  <c r="BE98"/>
  <c r="BE110"/>
  <c r="BE114"/>
  <c r="BE118"/>
  <c r="BE130"/>
  <c r="BE132"/>
  <c r="BE137"/>
  <c r="BE138"/>
  <c r="BE141"/>
  <c r="BE143"/>
  <c r="BE149"/>
  <c r="BE151"/>
  <c r="BE158"/>
  <c r="BE160"/>
  <c r="BE161"/>
  <c r="BE163"/>
  <c r="J56"/>
  <c r="BE90"/>
  <c r="BE94"/>
  <c r="BE96"/>
  <c r="BE100"/>
  <c r="BE102"/>
  <c r="BE104"/>
  <c r="BE106"/>
  <c r="BE108"/>
  <c r="BE112"/>
  <c r="BE116"/>
  <c r="BE120"/>
  <c r="BE122"/>
  <c r="BE124"/>
  <c r="BE126"/>
  <c r="BE128"/>
  <c r="BE134"/>
  <c r="BE135"/>
  <c r="BE136"/>
  <c r="BE139"/>
  <c r="BE145"/>
  <c r="BE147"/>
  <c r="BE153"/>
  <c r="BE155"/>
  <c r="BE157"/>
  <c r="BE159"/>
  <c r="BE162"/>
  <c r="BE164"/>
  <c i="2" r="J56"/>
  <c r="BE182"/>
  <c r="BE192"/>
  <c r="BE235"/>
  <c r="BE375"/>
  <c r="BE377"/>
  <c r="BE440"/>
  <c r="BE455"/>
  <c r="BE488"/>
  <c r="BE499"/>
  <c r="BE543"/>
  <c r="F95"/>
  <c r="BE116"/>
  <c r="BE129"/>
  <c r="BE134"/>
  <c r="BE147"/>
  <c r="BE150"/>
  <c r="BE160"/>
  <c r="BE187"/>
  <c r="BE249"/>
  <c r="BE257"/>
  <c r="BE287"/>
  <c r="BE302"/>
  <c r="BE308"/>
  <c r="BE341"/>
  <c r="BE355"/>
  <c r="BE370"/>
  <c r="BE391"/>
  <c r="BE401"/>
  <c r="BE468"/>
  <c r="BE507"/>
  <c r="BE518"/>
  <c r="BE522"/>
  <c r="BE527"/>
  <c r="BE541"/>
  <c r="BE601"/>
  <c r="E50"/>
  <c r="BE101"/>
  <c r="BE108"/>
  <c r="BE157"/>
  <c r="BE180"/>
  <c r="BE197"/>
  <c r="BE211"/>
  <c r="BE241"/>
  <c r="BE269"/>
  <c r="BE314"/>
  <c r="BE320"/>
  <c r="BE327"/>
  <c r="BE367"/>
  <c r="BE407"/>
  <c r="BE557"/>
  <c r="BE570"/>
  <c r="BE140"/>
  <c r="BE167"/>
  <c r="BE175"/>
  <c r="BE199"/>
  <c r="BE204"/>
  <c r="BE218"/>
  <c r="BE222"/>
  <c r="BE229"/>
  <c r="BE278"/>
  <c r="BE383"/>
  <c r="BE414"/>
  <c r="BE421"/>
  <c r="BE427"/>
  <c r="BE434"/>
  <c r="BE461"/>
  <c r="BE472"/>
  <c r="BE478"/>
  <c r="BE501"/>
  <c r="BE514"/>
  <c r="BE531"/>
  <c r="BE559"/>
  <c r="BE562"/>
  <c r="BE575"/>
  <c r="BE580"/>
  <c r="BE583"/>
  <c i="1" r="AS54"/>
  <c i="4" r="F38"/>
  <c i="1" r="BC58"/>
  <c i="4" r="F39"/>
  <c i="1" r="BD58"/>
  <c i="2" r="F37"/>
  <c i="1" r="BB56"/>
  <c i="2" r="F38"/>
  <c i="1" r="BC56"/>
  <c i="3" r="F36"/>
  <c i="1" r="BA57"/>
  <c i="3" r="F39"/>
  <c i="1" r="BD57"/>
  <c i="2" r="J36"/>
  <c i="1" r="AW56"/>
  <c i="3" r="F38"/>
  <c i="1" r="BC57"/>
  <c i="3" r="F37"/>
  <c i="1" r="BB57"/>
  <c i="4" r="J36"/>
  <c i="1" r="AW58"/>
  <c i="3" r="J36"/>
  <c i="1" r="AW57"/>
  <c i="4" r="F37"/>
  <c i="1" r="BB58"/>
  <c i="4" r="F36"/>
  <c i="1" r="BA58"/>
  <c i="2" r="F36"/>
  <c i="1" r="BA56"/>
  <c i="2" r="F39"/>
  <c i="1" r="BD56"/>
  <c i="2" l="1" r="P529"/>
  <c i="4" r="T92"/>
  <c r="T91"/>
  <c r="R92"/>
  <c r="R91"/>
  <c i="2" r="P99"/>
  <c r="P98"/>
  <c i="1" r="AU56"/>
  <c i="4" r="BK92"/>
  <c r="BK91"/>
  <c r="J91"/>
  <c r="J63"/>
  <c i="2" r="T99"/>
  <c i="4" r="P92"/>
  <c r="P91"/>
  <c i="1" r="AU58"/>
  <c i="2" r="R99"/>
  <c r="R98"/>
  <c r="T529"/>
  <c r="T98"/>
  <c i="4" r="J93"/>
  <c r="J65"/>
  <c i="2" r="BK99"/>
  <c r="J99"/>
  <c r="J64"/>
  <c r="BK529"/>
  <c r="J529"/>
  <c r="J73"/>
  <c i="3" r="BK88"/>
  <c r="J88"/>
  <c r="J64"/>
  <c i="1" r="BA55"/>
  <c r="BA54"/>
  <c r="AW54"/>
  <c r="AK30"/>
  <c r="BB55"/>
  <c r="AX55"/>
  <c i="2" r="F35"/>
  <c i="1" r="AZ56"/>
  <c i="3" r="J35"/>
  <c i="1" r="AV57"/>
  <c r="AT57"/>
  <c r="BC55"/>
  <c r="AY55"/>
  <c i="2" r="J35"/>
  <c i="1" r="AV56"/>
  <c r="AT56"/>
  <c i="4" r="J35"/>
  <c i="1" r="AV58"/>
  <c r="AT58"/>
  <c i="3" r="F35"/>
  <c i="1" r="AZ57"/>
  <c i="4" r="F35"/>
  <c i="1" r="AZ58"/>
  <c r="BD55"/>
  <c r="BD54"/>
  <c r="W33"/>
  <c i="3" l="1" r="BK87"/>
  <c r="J87"/>
  <c r="J63"/>
  <c i="4" r="J92"/>
  <c r="J64"/>
  <c i="2" r="BK98"/>
  <c r="J98"/>
  <c r="J63"/>
  <c i="1" r="AU55"/>
  <c r="AU54"/>
  <c r="W30"/>
  <c r="BB54"/>
  <c r="W31"/>
  <c r="AZ55"/>
  <c r="AV55"/>
  <c i="4" r="J32"/>
  <c i="1" r="AG58"/>
  <c r="AW55"/>
  <c r="BC54"/>
  <c r="W32"/>
  <c i="4" l="1" r="J41"/>
  <c i="1" r="AN58"/>
  <c i="2" r="J32"/>
  <c i="1" r="AG56"/>
  <c r="AT55"/>
  <c i="3" r="J32"/>
  <c i="1" r="AG57"/>
  <c r="AX54"/>
  <c r="AY54"/>
  <c r="AZ54"/>
  <c r="W29"/>
  <c i="3" l="1" r="J41"/>
  <c i="2" r="J41"/>
  <c i="1" r="AN56"/>
  <c r="AN57"/>
  <c r="AV54"/>
  <c r="AK29"/>
  <c r="AG55"/>
  <c r="AG54"/>
  <c r="AK26"/>
  <c l="1" r="AN55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<sst xmlns="http://schemas.openxmlformats.org/spreadsheetml/2006/main">
  <si>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</si>
  <si>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</si>
  <si>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</si>
  <si>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</si>
  <si>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</si>
  <si>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{ceb76df3-bd1e-45fe-b30d-8d38cc3e8730}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</si>
  <si>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</si>
  <si>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</si>
  <si>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</si>
  <si>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</si>
  <si>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</si>
  <si>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</si>
  <si>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</si>
  <si>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</si>
  <si>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Z250024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</si>
  <si>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</si>
  <si>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</si>
  <si>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Oprava bazénové vany a technologie plaveckého bazénu na letním koupališti v Čechách</t>
  </si>
  <si>
    <t>KSO:</t>
  </si>
  <si>
    <t/>
  </si>
  <si>
    <t>CC-CZ:</t>
  </si>
  <si>
    <t>Místo:</t>
  </si>
  <si>
    <t xml:space="preserve"> </t>
  </si>
  <si>
    <t>Datum:</t>
  </si>
  <si>
    <t>1. 12. 2025</t>
  </si>
  <si>
    <t>Zadavatel:</t>
  </si>
  <si>
    <t>IČ:</t>
  </si>
  <si>
    <t>00636177</t>
  </si>
  <si>
    <t>Obec Čechy</t>
  </si>
  <si>
    <t>DIČ:</t>
  </si>
  <si>
    <t>CZ00636177</t>
  </si>
  <si>
    <t>Účastník:</t>
  </si>
  <si>
    <t>Vyplň údaj</t>
  </si>
  <si>
    <t>Projektant:</t>
  </si>
  <si>
    <t>65912535</t>
  </si>
  <si>
    <t>Michal Pospíšil</t>
  </si>
  <si>
    <t>CZ7404195678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</si>
  <si>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</si>
  <si>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</si>
  <si>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</si>
  <si>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</si>
  <si>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</si>
  <si>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</si>
  <si>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</si>
  <si>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</si>
  <si>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</si>
  <si>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</si>
  <si>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</si>
  <si>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</si>
  <si>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</si>
  <si>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</si>
  <si>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</si>
  <si>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</si>
  <si>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</si>
  <si>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</si>
  <si>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</si>
  <si>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</si>
  <si>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</si>
  <si>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</si>
  <si>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</si>
  <si>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</si>
  <si>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</si>
  <si>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</si>
  <si>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</si>
  <si>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</si>
  <si>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</si>
  <si>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</si>
  <si>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</si>
  <si>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</si>
  <si>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</si>
  <si>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</si>
  <si>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</si>
  <si>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</si>
  <si>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</si>
  <si>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</si>
  <si>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</si>
  <si>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</si>
  <si>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</si>
  <si>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</si>
  <si>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</si>
  <si>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IA. etapa</t>
  </si>
  <si>
    <t>STA</t>
  </si>
  <si>
    <t>1</t>
  </si>
  <si>
    <t>{90c064a4-9ccf-48d1-b9dc-5a9704fcddc6}</t>
  </si>
  <si>
    <t>2</t>
  </si>
  <si>
    <t>/</t>
  </si>
  <si>
    <t>01</t>
  </si>
  <si>
    <t>Stavební část</t>
  </si>
  <si>
    <t>Soupis</t>
  </si>
  <si>
    <t>{facaa4ef-1944-447f-b99c-90e1f8c3d83e}</t>
  </si>
  <si>
    <t>02</t>
  </si>
  <si>
    <t>Trubní rozvody a technologie</t>
  </si>
  <si>
    <t>{22f02edb-47a8-4221-bb2d-9e40a1086854}</t>
  </si>
  <si>
    <t>VRN</t>
  </si>
  <si>
    <t>Vedlejší rozpočtové náklady</t>
  </si>
  <si>
    <t>{b06e7a50-f2bb-4e2f-9789-0fad76e9a7c4}</t>
  </si>
  <si>
    <t>KRYCÍ LIST SOUPISU PRACÍ</t>
  </si>
  <si>
    <t>Objekt:</t>
  </si>
  <si>
    <t>SO01 - IA. etapa</t>
  </si>
  <si>
    <t>Soupis:</t>
  </si>
  <si>
    <t>01 -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</si>
  <si>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</si>
  <si>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</si>
  <si>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</si>
  <si>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</si>
  <si>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</si>
  <si>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</si>
  <si>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</si>
  <si>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</si>
  <si>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</si>
  <si>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</si>
  <si>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</si>
  <si>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</si>
  <si>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</si>
  <si>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</si>
  <si>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</si>
  <si>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</si>
  <si>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</si>
  <si>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</si>
  <si>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</si>
  <si>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</si>
  <si>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</si>
  <si>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</si>
  <si>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</si>
  <si>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</si>
  <si>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</si>
  <si>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</si>
  <si>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</si>
  <si>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</si>
  <si>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</si>
  <si>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</si>
  <si>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</si>
  <si>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</si>
  <si>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</si>
  <si>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</si>
  <si>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</si>
  <si>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</si>
  <si>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</si>
  <si>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m2</t>
  </si>
  <si>
    <t>CS ÚRS 2025 02</t>
  </si>
  <si>
    <t>4</t>
  </si>
  <si>
    <t>-2098899593</t>
  </si>
  <si>
    <t>Online PSC</t>
  </si>
  <si>
    <t>https://podminky.urs.cz/item/CS_URS_2025_02/113106121</t>
  </si>
  <si>
    <t>VV</t>
  </si>
  <si>
    <t>výkr.č. D.1.1./IA- 01</t>
  </si>
  <si>
    <t>1,70*4,05</t>
  </si>
  <si>
    <t>betonová dlažba v místě stávajícího zábradlí</t>
  </si>
  <si>
    <t>22,90*0,30</t>
  </si>
  <si>
    <t>Součet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</si>
  <si>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</si>
  <si>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</si>
  <si>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1791931829</t>
  </si>
  <si>
    <t>https://podminky.urs.cz/item/CS_URS_2025_02/113106123</t>
  </si>
  <si>
    <t>26,0*3,10</t>
  </si>
  <si>
    <t>1,70*2,60</t>
  </si>
  <si>
    <t>odpočet plochy šachty</t>
  </si>
  <si>
    <t>-2,55*1,15</t>
  </si>
  <si>
    <t>3</t>
  </si>
  <si>
    <t>113107163</t>
  </si>
  <si>
    <t>Odstranění podkladů nebo krytů strojně plochy jednotlivě přes 50 m2 do 200 m2 s přemístěním hmot na skládku na vzdálenost do 20 m nebo s naložením na dopravní prostředek z kameniva hrubého drceného, o tl. vrstvy přes 200 do 300 mm</t>
  </si>
  <si>
    <t>1850979146</t>
  </si>
  <si>
    <t>https://podminky.urs.cz/item/CS_URS_2025_02/113107163</t>
  </si>
  <si>
    <t>betonová dlažba</t>
  </si>
  <si>
    <t>zámková dlažba</t>
  </si>
  <si>
    <t>18,0*0,30</t>
  </si>
  <si>
    <t>113204111</t>
  </si>
  <si>
    <t>Vytrhání obrub s vybouráním lože, s přemístěním hmot na skládku na vzdálenost do 3 m nebo s naložením na dopravní prostředek záhonových</t>
  </si>
  <si>
    <t>m</t>
  </si>
  <si>
    <t>-2097123200</t>
  </si>
  <si>
    <t>https://podminky.urs.cz/item/CS_URS_2025_02/113204111</t>
  </si>
  <si>
    <t>4,80+26,0</t>
  </si>
  <si>
    <t>5</t>
  </si>
  <si>
    <t>132151254</t>
  </si>
  <si>
    <t>Hloubení nezapažených rýh šířky přes 800 do 2 000 mm strojně s urovnáním dna do předepsaného profilu a spádu v hornině třídy těžitelnosti I skupiny 1 a 2 přes 100 do 500 m3</t>
  </si>
  <si>
    <t>m3</t>
  </si>
  <si>
    <t>1634013154</t>
  </si>
  <si>
    <t>https://podminky.urs.cz/item/CS_URS_2025_02/132151254</t>
  </si>
  <si>
    <t>výkr.č. D.1.1./IA- 04</t>
  </si>
  <si>
    <t xml:space="preserve">výkop pro potrubí </t>
  </si>
  <si>
    <t>(19,0+2*1,0+2,0)*1,50*1,50</t>
  </si>
  <si>
    <t>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</si>
  <si>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</si>
  <si>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</si>
  <si>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1709462648</t>
  </si>
  <si>
    <t>https://podminky.urs.cz/item/CS_URS_2025_02/162751117</t>
  </si>
  <si>
    <t>-29,325</t>
  </si>
  <si>
    <t>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</si>
  <si>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</si>
  <si>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</si>
  <si>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-2042963061</t>
  </si>
  <si>
    <t>https://podminky.urs.cz/item/CS_URS_2025_02/162751119</t>
  </si>
  <si>
    <t>22,425*2 "Přepočtené koeficientem množství</t>
  </si>
  <si>
    <t>8</t>
  </si>
  <si>
    <t>167151101</t>
  </si>
  <si>
    <t>Nakládání, skládání a překládání neulehlého výkopku nebo sypaniny strojně nakládání, množství do 100 m3, z horniny třídy těžitelnosti I, skupiny 1 až 3</t>
  </si>
  <si>
    <t>-819063174</t>
  </si>
  <si>
    <t>https://podminky.urs.cz/item/CS_URS_2025_02/167151101</t>
  </si>
  <si>
    <t>9</t>
  </si>
  <si>
    <t>171201231</t>
  </si>
  <si>
    <t>Poplatek za uložení stavebního odpadu na recyklační skládce (skládkovné) zeminy a kamení zatříděného do Katalogu odpadů pod kódem 17 05 04</t>
  </si>
  <si>
    <t>t</t>
  </si>
  <si>
    <t>-319461251</t>
  </si>
  <si>
    <t>https://podminky.urs.cz/item/CS_URS_2025_02/171201231</t>
  </si>
  <si>
    <t>22,425*1,6 "Přepočtené koeficientem množství</t>
  </si>
  <si>
    <t>10</t>
  </si>
  <si>
    <t>171251201</t>
  </si>
  <si>
    <t>Uložení sypaniny na skládky nebo meziskládky bez hutnění s upravením uložené sypaniny do předepsaného tvaru</t>
  </si>
  <si>
    <t>-1244810101</t>
  </si>
  <si>
    <t>https://podminky.urs.cz/item/CS_URS_2025_02/171251201</t>
  </si>
  <si>
    <t>11</t>
  </si>
  <si>
    <t>174111101</t>
  </si>
  <si>
    <t>Zásyp sypaninou z jakékoliv horniny ručně s uložením výkopku ve vrstvách se zhutněním jam, šachet, rýh nebo kolem objektů v těchto vykopávkách</t>
  </si>
  <si>
    <t>575366972</t>
  </si>
  <si>
    <t>https://podminky.urs.cz/item/CS_URS_2025_02/174111101</t>
  </si>
  <si>
    <t>-(19,0+2*1,0+2,0)*1,50*0,50</t>
  </si>
  <si>
    <t>-(19,0+2*1,0+2,0)*1,50*0,15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</si>
  <si>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</si>
  <si>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</si>
  <si>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1277766804</t>
  </si>
  <si>
    <t>https://podminky.urs.cz/item/CS_URS_2025_02/175151101</t>
  </si>
  <si>
    <t>výkr.č. D.1.1 - 05</t>
  </si>
  <si>
    <t>(19,0+2*1,0+2,0)*1,50*0,50</t>
  </si>
  <si>
    <t>13</t>
  </si>
  <si>
    <t>M</t>
  </si>
  <si>
    <t>58337308</t>
  </si>
  <si>
    <t>štěrkopísek frakce 0/2</t>
  </si>
  <si>
    <t>-862310780</t>
  </si>
  <si>
    <t>17,25*2 "Přepočtené koeficientem množství</t>
  </si>
  <si>
    <t>14</t>
  </si>
  <si>
    <t>181351103</t>
  </si>
  <si>
    <t>Rozprostření a urovnání ornice v rovině nebo ve svahu sklonu do 1:5 strojně při souvislé ploše přes 100 do 500 m2, tl. vrstvy do 200 mm</t>
  </si>
  <si>
    <t>1195544906</t>
  </si>
  <si>
    <t>https://podminky.urs.cz/item/CS_URS_2025_02/181351103</t>
  </si>
  <si>
    <t>úprava povrchů narušených stavbou - odhad</t>
  </si>
  <si>
    <t>300,0</t>
  </si>
  <si>
    <t>15</t>
  </si>
  <si>
    <t>10364101</t>
  </si>
  <si>
    <t>zemina pro terénní úpravy - ornice</t>
  </si>
  <si>
    <t>145403397</t>
  </si>
  <si>
    <t>300,0*0,10</t>
  </si>
  <si>
    <t>30,0*1,6 "Přepočtené koeficientem množství</t>
  </si>
  <si>
    <t>16</t>
  </si>
  <si>
    <t>181411131</t>
  </si>
  <si>
    <t>Založení trávníku na půdě předem připravené plochy do 1000 m2 výsevem včetně utažení parkového v rovině nebo na svahu do 1:5</t>
  </si>
  <si>
    <t>679720616</t>
  </si>
  <si>
    <t>https://podminky.urs.cz/item/CS_URS_2025_02/181411131</t>
  </si>
  <si>
    <t>17</t>
  </si>
  <si>
    <t>00572410</t>
  </si>
  <si>
    <t>osivo směs travní parková</t>
  </si>
  <si>
    <t>kg</t>
  </si>
  <si>
    <t>-41167980</t>
  </si>
  <si>
    <t>300,0*0,05 "Přepočtené koeficientem množství</t>
  </si>
  <si>
    <t>18</t>
  </si>
  <si>
    <t>181951111</t>
  </si>
  <si>
    <t>Úprava pláně vyrovnáním výškových rozdílů strojně v hornině třídy těžitelnosti I, skupiny 1 až 3 bez zhutnění</t>
  </si>
  <si>
    <t>307567827</t>
  </si>
  <si>
    <t>https://podminky.urs.cz/item/CS_URS_2025_02/181951111</t>
  </si>
  <si>
    <t>19</t>
  </si>
  <si>
    <t>181951112</t>
  </si>
  <si>
    <t>Úprava pláně vyrovnáním výškových rozdílů strojně v hornině třídy těžitelnosti I, skupiny 1 až 3 se zhutněním</t>
  </si>
  <si>
    <t>989349561</t>
  </si>
  <si>
    <t>https://podminky.urs.cz/item/CS_URS_2025_02/181951112</t>
  </si>
  <si>
    <t>výkr.č. D.1.1./IA- 03</t>
  </si>
  <si>
    <t>plochy zámkové dlažby</t>
  </si>
  <si>
    <t>25,735*2,0+1,20*2,60*2-2,55*1,15</t>
  </si>
  <si>
    <t>Svislé a kompletní konstrukce</t>
  </si>
  <si>
    <t>20</t>
  </si>
  <si>
    <t>310001121</t>
  </si>
  <si>
    <t>Vytvoření prostupů ve zdech z monolitického betonu nebo železobetonu osazením trub, prefabrikovaných dílců, dutinových tvarovek, apod., do bednění vnější průřezové plochy přes 0,05 do 0,1 m2, tloušťky zdi do 0,5 m</t>
  </si>
  <si>
    <t>kus</t>
  </si>
  <si>
    <t>-1552573858</t>
  </si>
  <si>
    <t>https://podminky.urs.cz/item/CS_URS_2025_02/310001121</t>
  </si>
  <si>
    <t>nový betonový sokl pro výtlak bazénové vody - stěnové trysky</t>
  </si>
  <si>
    <t>27+15</t>
  </si>
  <si>
    <t>28614201</t>
  </si>
  <si>
    <t>trubka kanalizační PP plnostěnná jednovrstvá DN 110x500mm SN10</t>
  </si>
  <si>
    <t>-1731245292</t>
  </si>
  <si>
    <t>42*0,40</t>
  </si>
  <si>
    <t>"prořez 10%"16,80*0,10</t>
  </si>
  <si>
    <t>22</t>
  </si>
  <si>
    <t>311322611</t>
  </si>
  <si>
    <t>Nadzákladové zdi z betonu železového (bez výztuže) nosné odolného proti agresivnímu prostředí tř. C 30/37</t>
  </si>
  <si>
    <t>-647352824</t>
  </si>
  <si>
    <t>https://podminky.urs.cz/item/CS_URS_2025_02/311322611</t>
  </si>
  <si>
    <t>19,35*2,75*0,25</t>
  </si>
  <si>
    <t>"ztratné betonu 10%"13,303*0,10</t>
  </si>
  <si>
    <t>23</t>
  </si>
  <si>
    <t>311351311</t>
  </si>
  <si>
    <t>Bednění nadzákladových zdí nosných rovné jednostranné zřízení</t>
  </si>
  <si>
    <t>1195436098</t>
  </si>
  <si>
    <t>https://podminky.urs.cz/item/CS_URS_2025_02/311351311</t>
  </si>
  <si>
    <t>19,35*2,75</t>
  </si>
  <si>
    <t>24</t>
  </si>
  <si>
    <t>311351312</t>
  </si>
  <si>
    <t>Bednění nadzákladových zdí nosných rovné jednostranné odstranění</t>
  </si>
  <si>
    <t>1727384186</t>
  </si>
  <si>
    <t>https://podminky.urs.cz/item/CS_URS_2025_02/311351312</t>
  </si>
  <si>
    <t>25</t>
  </si>
  <si>
    <t>311361821</t>
  </si>
  <si>
    <t>Výztuž nadzákladových zdí nosných svislých nebo odkloněných od svislice, rovných nebo oblých z betonářské oceli 10 505 (R) nebo BSt 500</t>
  </si>
  <si>
    <t>1229725388</t>
  </si>
  <si>
    <t>https://podminky.urs.cz/item/CS_URS_2025_02/311361821</t>
  </si>
  <si>
    <t>trny po 250 mm 2 x R 10 - délka 500 mm</t>
  </si>
  <si>
    <t>(19,35/0,25)*2*0,50*0,617*0,001</t>
  </si>
  <si>
    <t>"prořez 5%"0,048*0,05</t>
  </si>
  <si>
    <t>26</t>
  </si>
  <si>
    <t>311362021</t>
  </si>
  <si>
    <t>Výztuž nadzákladových zdí nosných svislých nebo odkloněných od svislice, rovných nebo oblých ze svařovaných sítí z drátů typu KARI</t>
  </si>
  <si>
    <t>-1510396586</t>
  </si>
  <si>
    <t>https://podminky.urs.cz/item/CS_URS_2025_02/311362021</t>
  </si>
  <si>
    <t>2 x KARI síť 150 x 150 x 8 mm</t>
  </si>
  <si>
    <t>(19,35*2,75*5,36*0,001)*2</t>
  </si>
  <si>
    <t>"přesahy 20 %"0,57*0,20</t>
  </si>
  <si>
    <t>27</t>
  </si>
  <si>
    <t>313322611</t>
  </si>
  <si>
    <t>Nadzákladové zdi z betonu železového (bez výztuže) obkladové odolného proti agresivnímu prostředí tř. C 30/37</t>
  </si>
  <si>
    <t>-1310751280</t>
  </si>
  <si>
    <t>https://podminky.urs.cz/item/CS_URS_2025_02/313322611</t>
  </si>
  <si>
    <t>výkr.č. D.1.1./IA- 05</t>
  </si>
  <si>
    <t>nový betonový sokl pro výtlak bazénové vody</t>
  </si>
  <si>
    <t>(26,30*0,40*0,80)*2</t>
  </si>
  <si>
    <t>((26,30*0,40*0,65)/2)*2</t>
  </si>
  <si>
    <t>21,40*0,40*0,75</t>
  </si>
  <si>
    <t>Mezisoučet</t>
  </si>
  <si>
    <t>"ztratné betonu 10%"30,09*0,10</t>
  </si>
  <si>
    <t>28</t>
  </si>
  <si>
    <t>313351311</t>
  </si>
  <si>
    <t>Bednění nadzákladových zdí obkladových rovné jednostranné zřízení</t>
  </si>
  <si>
    <t>465893281</t>
  </si>
  <si>
    <t>https://podminky.urs.cz/item/CS_URS_2025_02/313351311</t>
  </si>
  <si>
    <t>(26,30*1,50)*2</t>
  </si>
  <si>
    <t>21,40*1,0</t>
  </si>
  <si>
    <t>29</t>
  </si>
  <si>
    <t>313351312</t>
  </si>
  <si>
    <t>Bednění nadzákladových zdí obkladových rovné jednostranné odstranění</t>
  </si>
  <si>
    <t>-725450489</t>
  </si>
  <si>
    <t>https://podminky.urs.cz/item/CS_URS_2025_02/313351312</t>
  </si>
  <si>
    <t>30</t>
  </si>
  <si>
    <t>313361821</t>
  </si>
  <si>
    <t>Výztuž nadzákladových zdí obkladových svislých nebo odkloněných od svislice, rovných nebo oblých z betonářské oceli 10 505 (R) nebo BSt 500</t>
  </si>
  <si>
    <t>1935188866</t>
  </si>
  <si>
    <t>https://podminky.urs.cz/item/CS_URS_2025_02/313361821</t>
  </si>
  <si>
    <t>nový betonový sokl pro výtlak bazénové vody - 3 x po 500 mm</t>
  </si>
  <si>
    <t>((26,30/0,50)*3)*2</t>
  </si>
  <si>
    <t>(21,40/0,50)*3</t>
  </si>
  <si>
    <t>"zaokrouhlení"450</t>
  </si>
  <si>
    <t>ocelové trny R12 délky 300 mm</t>
  </si>
  <si>
    <t>450*(0,30*0,888*0,001)</t>
  </si>
  <si>
    <t>"prořez 5%"0,120*0,05</t>
  </si>
  <si>
    <t>"Celkem"0,126</t>
  </si>
  <si>
    <t>Vodorovné konstrukce</t>
  </si>
  <si>
    <t>31</t>
  </si>
  <si>
    <t>451572111</t>
  </si>
  <si>
    <t>Lože pod potrubí, stoky a drobné objekty v otevřeném výkopu z kameniva drobného těženého 0 až 4 mm</t>
  </si>
  <si>
    <t>1524548111</t>
  </si>
  <si>
    <t>https://podminky.urs.cz/item/CS_URS_2025_02/451572111</t>
  </si>
  <si>
    <t>(19,0+2*1,0+2,0)*1,50*0,15</t>
  </si>
  <si>
    <t>Komunikace pozemní</t>
  </si>
  <si>
    <t>32</t>
  </si>
  <si>
    <t>564730011</t>
  </si>
  <si>
    <t>Podklad nebo kryt z kameniva hrubého drceného vel. 8-16 mm s rozprostřením a zhutněním plochy přes 100 m2, po zhutnění tl. 100 mm</t>
  </si>
  <si>
    <t>-37608012</t>
  </si>
  <si>
    <t>https://podminky.urs.cz/item/CS_URS_2025_02/564730011</t>
  </si>
  <si>
    <t>33</t>
  </si>
  <si>
    <t>564730111</t>
  </si>
  <si>
    <t>Podklad nebo kryt z kameniva hrubého drceného vel. 16-32 mm s rozprostřením a zhutněním plochy přes 100 m2, po zhutnění tl. 100 mm</t>
  </si>
  <si>
    <t>1932645323</t>
  </si>
  <si>
    <t>https://podminky.urs.cz/item/CS_URS_2025_02/564730111</t>
  </si>
  <si>
    <t>34</t>
  </si>
  <si>
    <t>596211112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</si>
  <si>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</si>
  <si>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-1206477205</t>
  </si>
  <si>
    <t>https://podminky.urs.cz/item/CS_URS_2025_02/596211112</t>
  </si>
  <si>
    <t>plochy zámkové dlažby - použití stávající zámkové dlažby</t>
  </si>
  <si>
    <t>Úpravy povrchů, podlahy a osazování výplní</t>
  </si>
  <si>
    <t>35</t>
  </si>
  <si>
    <t>622131121</t>
  </si>
  <si>
    <t>Podkladní a spojovací vrstva vnějších omítaných ploch penetrace nanášená ručně stěn</t>
  </si>
  <si>
    <t>194811779</t>
  </si>
  <si>
    <t>https://podminky.urs.cz/item/CS_URS_2025_02/622131121</t>
  </si>
  <si>
    <t>(26,30*(0,40+0,80))*2</t>
  </si>
  <si>
    <t>((26,30*0,65)/2)*2</t>
  </si>
  <si>
    <t>21,40*(0,75+0,40)</t>
  </si>
  <si>
    <t>stěna z tvárnic ztraceného bednění</t>
  </si>
  <si>
    <t>19,35*(2,65+0,25)</t>
  </si>
  <si>
    <t>36</t>
  </si>
  <si>
    <t>622142001</t>
  </si>
  <si>
    <t>Pletivo vnějších ploch v ploše nebo pruzích, na plném podkladu sklovláknité vtlačené do tmelu stěn</t>
  </si>
  <si>
    <t>711309211</t>
  </si>
  <si>
    <t>https://podminky.urs.cz/item/CS_URS_2025_02/622142001</t>
  </si>
  <si>
    <t>37</t>
  </si>
  <si>
    <t>622252002</t>
  </si>
  <si>
    <t>Montáž profilů kontaktního zateplení ostatních stěnových, dilatačních apod. lepených do tmelu</t>
  </si>
  <si>
    <t>1425006697</t>
  </si>
  <si>
    <t>https://podminky.urs.cz/item/CS_URS_2025_02/622252002</t>
  </si>
  <si>
    <t>26,30+49,35</t>
  </si>
  <si>
    <t>19,35*2</t>
  </si>
  <si>
    <t>38</t>
  </si>
  <si>
    <t>63127464</t>
  </si>
  <si>
    <t>profil rohový Al s výztužnou tkaninou š 100/100mm</t>
  </si>
  <si>
    <t>311439124</t>
  </si>
  <si>
    <t>114,35*1,05 "Přepočtené koeficientem množství</t>
  </si>
  <si>
    <t>Ostatní konstrukce a práce, bourání</t>
  </si>
  <si>
    <t>39</t>
  </si>
  <si>
    <t>916331112</t>
  </si>
  <si>
    <t>Osazení zahradního obrubníku betonového s ložem tl. od 50 do 100 mm z betonu prostého tř. C 12/15 s boční opěrou z betonu prostého tř. C 12/15</t>
  </si>
  <si>
    <t>737854259</t>
  </si>
  <si>
    <t>https://podminky.urs.cz/item/CS_URS_2025_02/916331112</t>
  </si>
  <si>
    <t>25,735+1,50</t>
  </si>
  <si>
    <t>40</t>
  </si>
  <si>
    <t>59217001</t>
  </si>
  <si>
    <t>obrubník zahradní betonový 1000x50x250mm</t>
  </si>
  <si>
    <t>1467170197</t>
  </si>
  <si>
    <t>27,235*1,05 "Přepočtené koeficientem množství</t>
  </si>
  <si>
    <t>41</t>
  </si>
  <si>
    <t>919726122</t>
  </si>
  <si>
    <t>Geotextilie netkaná pro ochranu, separaci nebo filtraci měrná hmotnost přes 200 do 300 g/m2</t>
  </si>
  <si>
    <t>-1586378830</t>
  </si>
  <si>
    <t>https://podminky.urs.cz/item/CS_URS_2025_02/919726122</t>
  </si>
  <si>
    <t xml:space="preserve">plochy zámkové dlažby </t>
  </si>
  <si>
    <t>42</t>
  </si>
  <si>
    <t>953961112</t>
  </si>
  <si>
    <t>Kotva chemická s vyvrtáním otvoru do betonu, železobetonu nebo tvrdého kamene tmel, velikost M 10, hloubka 90 mm</t>
  </si>
  <si>
    <t>-1543172742</t>
  </si>
  <si>
    <t>https://podminky.urs.cz/item/CS_URS_2025_02/953961112</t>
  </si>
  <si>
    <t>svislá výztuž po 250 mm R 10 - délka 2500 mm</t>
  </si>
  <si>
    <t>(19,35/0,25)*2</t>
  </si>
  <si>
    <t>"zaokrouhleno"155</t>
  </si>
  <si>
    <t>43</t>
  </si>
  <si>
    <t>953961113</t>
  </si>
  <si>
    <t>Kotva chemická s vyvrtáním otvoru do betonu, železobetonu nebo tvrdého kamene tmel, velikost M 12, hloubka 110 mm</t>
  </si>
  <si>
    <t>-935224583</t>
  </si>
  <si>
    <t>https://podminky.urs.cz/item/CS_URS_2025_02/953961113</t>
  </si>
  <si>
    <t>44</t>
  </si>
  <si>
    <t>961044111</t>
  </si>
  <si>
    <t>Bourání základů z betonu prostého</t>
  </si>
  <si>
    <t>-1465921212</t>
  </si>
  <si>
    <t>https://podminky.urs.cz/item/CS_URS_2025_02/961044111</t>
  </si>
  <si>
    <t>ochoz - patky zábradlí</t>
  </si>
  <si>
    <t>(0,50*0,50*0,60)*7</t>
  </si>
  <si>
    <t>45</t>
  </si>
  <si>
    <t>962052211</t>
  </si>
  <si>
    <t>Bourání zdiva železobetonového nadzákladového, objemu přes 1 m3</t>
  </si>
  <si>
    <t>1999428464</t>
  </si>
  <si>
    <t>https://podminky.urs.cz/item/CS_URS_2025_02/962052211</t>
  </si>
  <si>
    <t>výkr.č. D.1.1./IA- 02</t>
  </si>
  <si>
    <t>část stávající hlavice bazénové vany</t>
  </si>
  <si>
    <t>(18,35+0,85*2)*0,50*0,30</t>
  </si>
  <si>
    <t>46</t>
  </si>
  <si>
    <t>965081333</t>
  </si>
  <si>
    <t>Bourání podlah z dlaždic bez podkladního lože nebo mazaniny, s jakoukoliv výplní spár betonových, teracových nebo čedičových tl. do 30 mm, plochy přes 1 m2</t>
  </si>
  <si>
    <t>-1099953445</t>
  </si>
  <si>
    <t>https://podminky.urs.cz/item/CS_URS_2025_02/965081333</t>
  </si>
  <si>
    <t>v bazénové vaně</t>
  </si>
  <si>
    <t>(26,30+49,35)*0,40</t>
  </si>
  <si>
    <t>18,15*0,25</t>
  </si>
  <si>
    <t>47</t>
  </si>
  <si>
    <t>771591184</t>
  </si>
  <si>
    <t>Podlahy - řezání dlaždic teracových rovné</t>
  </si>
  <si>
    <t>CS ÚRS 2025 01</t>
  </si>
  <si>
    <t>1356606577</t>
  </si>
  <si>
    <t>https://podminky.urs.cz/item/CS_URS_2025_01/771591184</t>
  </si>
  <si>
    <t>26,30+49,35+18,15</t>
  </si>
  <si>
    <t>48</t>
  </si>
  <si>
    <t>974049187</t>
  </si>
  <si>
    <t>Vysekání rýh v betonových zdech do hl. 300 mm a šířky do 300 mm</t>
  </si>
  <si>
    <t>-1918622994</t>
  </si>
  <si>
    <t>https://podminky.urs.cz/item/CS_URS_2025_02/974049187</t>
  </si>
  <si>
    <t>pro zavázání zdiva z tvárnic ztraceného bednění</t>
  </si>
  <si>
    <t>2,65*2</t>
  </si>
  <si>
    <t>49</t>
  </si>
  <si>
    <t>977151121</t>
  </si>
  <si>
    <t>Jádrové vrty diamantovými korunkami do stavebních materiálů (železobetonu, betonu, cihel, obkladů, dlažeb, kamene) průměru přes 110 do 120 mm</t>
  </si>
  <si>
    <t>-1636733818</t>
  </si>
  <si>
    <t>https://podminky.urs.cz/item/CS_URS_2025_02/977151121</t>
  </si>
  <si>
    <t>odtok ze žlábků</t>
  </si>
  <si>
    <t>0,85*2</t>
  </si>
  <si>
    <t>50</t>
  </si>
  <si>
    <t>977151126</t>
  </si>
  <si>
    <t>Jádrové vrty diamantovými korunkami do stavebních materiálů (železobetonu, betonu, cihel, obkladů, dlažeb, kamene) průměru přes 200 do 225 mm</t>
  </si>
  <si>
    <t>2082415604</t>
  </si>
  <si>
    <t>https://podminky.urs.cz/item/CS_URS_2025_02/977151126</t>
  </si>
  <si>
    <t>bazénová vana - výtlak bazénové vody</t>
  </si>
  <si>
    <t>bazénová vana - propojení dna bazénu</t>
  </si>
  <si>
    <t>1,0</t>
  </si>
  <si>
    <t>stávající jímka - výtlak bazénové vody</t>
  </si>
  <si>
    <t>0,25*2</t>
  </si>
  <si>
    <t>stávající šachta - propojení dna bazénu</t>
  </si>
  <si>
    <t>0,25</t>
  </si>
  <si>
    <t>51</t>
  </si>
  <si>
    <t>977151127</t>
  </si>
  <si>
    <t>Jádrové vrty diamantovými korunkami do stavebních materiálů (železobetonu, betonu, cihel, obkladů, dlažeb, kamene) průměru přes 225 do 250 mm</t>
  </si>
  <si>
    <t>292869296</t>
  </si>
  <si>
    <t>https://podminky.urs.cz/item/CS_URS_2025_02/977151127</t>
  </si>
  <si>
    <t>52</t>
  </si>
  <si>
    <t>977211114</t>
  </si>
  <si>
    <t>Řezání konstrukcí stěnovou pilou betonových nebo železobetonových průměru řezané výztuže do 16 mm hloubka řezu přes 420 do 520 mm</t>
  </si>
  <si>
    <t>-1881939745</t>
  </si>
  <si>
    <t>https://podminky.urs.cz/item/CS_URS_2025_02/977211114</t>
  </si>
  <si>
    <t>18,35+1,70*2</t>
  </si>
  <si>
    <t>53</t>
  </si>
  <si>
    <t>966000</t>
  </si>
  <si>
    <t>Vybourání stávajících dvorních vpustí</t>
  </si>
  <si>
    <t>ks</t>
  </si>
  <si>
    <t>vlastní</t>
  </si>
  <si>
    <t>1668869541</t>
  </si>
  <si>
    <t>54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</si>
  <si>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</si>
  <si>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</si>
  <si>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661185509</t>
  </si>
  <si>
    <t>https://podminky.urs.cz/item/CS_URS_2025_02/979054451</t>
  </si>
  <si>
    <t>55</t>
  </si>
  <si>
    <t>985121122</t>
  </si>
  <si>
    <t>Tryskání degradovaného betonu stěn, rubu kleneb a podlah vodou pod tlakem přes 300 do 1 250 barů</t>
  </si>
  <si>
    <t>1331861265</t>
  </si>
  <si>
    <t>https://podminky.urs.cz/item/CS_URS_2025_02/985121122</t>
  </si>
  <si>
    <t>příprava pro nový betonový sokl výtlaku bazénové vody</t>
  </si>
  <si>
    <t>(26,30*0,80)*2</t>
  </si>
  <si>
    <t>21,40*0,75</t>
  </si>
  <si>
    <t>56</t>
  </si>
  <si>
    <t>985323111</t>
  </si>
  <si>
    <t>Spojovací (adhezní) můstek reprofilovaného betonu na cementové bázi, tloušťky 1 mm</t>
  </si>
  <si>
    <t>1430110093</t>
  </si>
  <si>
    <t>https://podminky.urs.cz/item/CS_URS_2025_02/985323111</t>
  </si>
  <si>
    <t>997</t>
  </si>
  <si>
    <t>Doprava suti a vybouraných hmot</t>
  </si>
  <si>
    <t>57</t>
  </si>
  <si>
    <t>997013111</t>
  </si>
  <si>
    <t>Vnitrostaveništní doprava suti a vybouraných hmot vodorovně do 50 m s naložením základní pro budovy a haly výšky do 6 m</t>
  </si>
  <si>
    <t>2038689719</t>
  </si>
  <si>
    <t>https://podminky.urs.cz/item/CS_URS_2025_02/997013111</t>
  </si>
  <si>
    <t>58</t>
  </si>
  <si>
    <t>997013501</t>
  </si>
  <si>
    <t>Odvoz suti a vybouraných hmot na skládku nebo meziskládku se složením, na vzdálenost do 1 km</t>
  </si>
  <si>
    <t>-1274988834</t>
  </si>
  <si>
    <t>https://podminky.urs.cz/item/CS_URS_2025_02/997013501</t>
  </si>
  <si>
    <t>86,659</t>
  </si>
  <si>
    <t>odpočet zpětně použité zámkové dlažby</t>
  </si>
  <si>
    <t>-54,778*0,202</t>
  </si>
  <si>
    <t>59</t>
  </si>
  <si>
    <t>997013509</t>
  </si>
  <si>
    <t>Odvoz suti a vybouraných hmot na skládku nebo meziskládku se složením, na vzdálenost Příplatek k ceně za každý další započatý 1 km přes 1 km</t>
  </si>
  <si>
    <t>-949405000</t>
  </si>
  <si>
    <t>https://podminky.urs.cz/item/CS_URS_2025_02/997013509</t>
  </si>
  <si>
    <t>75,594*11 'Přepočtené koeficientem množství</t>
  </si>
  <si>
    <t>60</t>
  </si>
  <si>
    <t>997013602</t>
  </si>
  <si>
    <t>Poplatek za uložení stavebního odpadu na skládce (skládkovné) z armovaného betonu zatříděného do Katalogu odpadů pod kódem 17 01 01</t>
  </si>
  <si>
    <t>1277043207</t>
  </si>
  <si>
    <t>https://podminky.urs.cz/item/CS_URS_2025_02/997013602</t>
  </si>
  <si>
    <t>7,706</t>
  </si>
  <si>
    <t>61</t>
  </si>
  <si>
    <t>997013861</t>
  </si>
  <si>
    <t>Poplatek za uložení stavebního odpadu na recyklační skládce (skládkovné) z prostého betonu zatříděného do Katalogu odpadů pod kódem 17 01 01</t>
  </si>
  <si>
    <t>85181300</t>
  </si>
  <si>
    <t>https://podminky.urs.cz/item/CS_URS_2025_02/997013861</t>
  </si>
  <si>
    <t>37,429-11,065</t>
  </si>
  <si>
    <t>62</t>
  </si>
  <si>
    <t>997013873</t>
  </si>
  <si>
    <t>-1130846985</t>
  </si>
  <si>
    <t>https://podminky.urs.cz/item/CS_URS_2025_02/997013873</t>
  </si>
  <si>
    <t>41,524</t>
  </si>
  <si>
    <t>998</t>
  </si>
  <si>
    <t>Přesun hmot</t>
  </si>
  <si>
    <t>63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</si>
  <si>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</si>
  <si>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</si>
  <si>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-1149307089</t>
  </si>
  <si>
    <t>https://podminky.urs.cz/item/CS_URS_2025_02/998011001</t>
  </si>
  <si>
    <t>PSV</t>
  </si>
  <si>
    <t>Práce a dodávky PSV</t>
  </si>
  <si>
    <t>711</t>
  </si>
  <si>
    <t>Izolace proti vodě, vlhkosti a plynům</t>
  </si>
  <si>
    <t>64</t>
  </si>
  <si>
    <t>711199101</t>
  </si>
  <si>
    <t>Provedení izolace proti zemní vlhkosti hydroizolační stěrkou doplňků vodotěsné těsnící pásky pro dilatační a styčné spáry</t>
  </si>
  <si>
    <t>-1101012024</t>
  </si>
  <si>
    <t>https://podminky.urs.cz/item/CS_URS_2025_02/711199101</t>
  </si>
  <si>
    <t>styk betonového soklu pro výtlak bazénové vody se dnem bazénové vany</t>
  </si>
  <si>
    <t>svislé spáry nového zdiva</t>
  </si>
  <si>
    <t>65</t>
  </si>
  <si>
    <t>28355020</t>
  </si>
  <si>
    <t>páska pružná těsnící hydroizolační š do 85mm</t>
  </si>
  <si>
    <t>-415222274</t>
  </si>
  <si>
    <t>80,95*1,05 'Přepočtené koeficientem množství</t>
  </si>
  <si>
    <t>66</t>
  </si>
  <si>
    <t>711747067</t>
  </si>
  <si>
    <t>Provedení detailů pásy přitavením opracování trubních prostupů pod těsnící objímkou, průměru do 300 mm, NAIP</t>
  </si>
  <si>
    <t>-787128270</t>
  </si>
  <si>
    <t>https://podminky.urs.cz/item/CS_URS_2025_02/711747067</t>
  </si>
  <si>
    <t>prostupy potrubí bazénovou vanou</t>
  </si>
  <si>
    <t>2*5</t>
  </si>
  <si>
    <t>prostupy potrubí stávající jímkou a šachtou</t>
  </si>
  <si>
    <t>4*2</t>
  </si>
  <si>
    <t>67</t>
  </si>
  <si>
    <t>62832001</t>
  </si>
  <si>
    <t>pás asfaltový natavitelný oxidovaný s vložkou ze skleněné rohože typu V60 s jemnozrnným minerálním posypem tl 3,5mm</t>
  </si>
  <si>
    <t>-2007965922</t>
  </si>
  <si>
    <t>60*0,1 "Přepočtené koeficientem množství</t>
  </si>
  <si>
    <t>68</t>
  </si>
  <si>
    <t>998711311</t>
  </si>
  <si>
    <t>Přesun hmot pro izolace proti vodě, vlhkosti a plynům stanovený procentní sazbou (%) z ceny vodorovná dopravní vzdálenost do 50 m ruční (bez užití mechanizace) v objektech výšky do 6 m</t>
  </si>
  <si>
    <t>%</t>
  </si>
  <si>
    <t>373963285</t>
  </si>
  <si>
    <t>https://podminky.urs.cz/item/CS_URS_2025_02/998711311</t>
  </si>
  <si>
    <t>767</t>
  </si>
  <si>
    <t>Konstrukce zámečnické</t>
  </si>
  <si>
    <t>69</t>
  </si>
  <si>
    <t>767161813</t>
  </si>
  <si>
    <t>Demontáž zábradlí do suti rovného nerozebíratelný spoj hmotnosti 1 m zábradlí do 20 kg</t>
  </si>
  <si>
    <t>-934525280</t>
  </si>
  <si>
    <t>https://podminky.urs.cz/item/CS_URS_2025_01/767161813</t>
  </si>
  <si>
    <t>výkr.č. D.1.1. - 01</t>
  </si>
  <si>
    <t>kolem bazénové vany</t>
  </si>
  <si>
    <t>(7,0+1,70)*2+1,80*5</t>
  </si>
  <si>
    <t>ochoz</t>
  </si>
  <si>
    <t>22,90</t>
  </si>
  <si>
    <t>70</t>
  </si>
  <si>
    <t>767001</t>
  </si>
  <si>
    <t>Úprava stávajícího žebříku - zkrácení</t>
  </si>
  <si>
    <t>237136174</t>
  </si>
  <si>
    <t>71</t>
  </si>
  <si>
    <t>767002</t>
  </si>
  <si>
    <t>Úprava stávajícího zábradlí u žebříku - zkrácení</t>
  </si>
  <si>
    <t>-462292739</t>
  </si>
  <si>
    <t>bazénová vana</t>
  </si>
  <si>
    <t>72</t>
  </si>
  <si>
    <t>998767311</t>
  </si>
  <si>
    <t>Přesun hmot pro zámečnické konstrukce stanovený procentní sazbou (%) z ceny vodorovná dopravní vzdálenost do 50 m ruční (bez užití mechanizace) v objektech výšky do 6 m</t>
  </si>
  <si>
    <t>-1746997857</t>
  </si>
  <si>
    <t>https://podminky.urs.cz/item/CS_URS_2025_01/998767311</t>
  </si>
  <si>
    <t>783</t>
  </si>
  <si>
    <t>Dokončovací práce - nátěry</t>
  </si>
  <si>
    <t>73</t>
  </si>
  <si>
    <t>783943161</t>
  </si>
  <si>
    <t>Penetrační nátěr betonových podlah pórovitých ( např. z cihelné dlažby, betonu apod.) polyuretanový</t>
  </si>
  <si>
    <t>1403687568</t>
  </si>
  <si>
    <t>https://podminky.urs.cz/item/CS_URS_2025_02/783943161</t>
  </si>
  <si>
    <t>nový betonový sokl pro výtlak bazénové vody + boční stěny bazénové vany</t>
  </si>
  <si>
    <t>(49,35*1,40+(49,35*1,25)/2)*2</t>
  </si>
  <si>
    <t>(49,35+26,30)*0,40</t>
  </si>
  <si>
    <t>2,30*1,40</t>
  </si>
  <si>
    <t>nová betonová stěna</t>
  </si>
  <si>
    <t>17,35*2,65</t>
  </si>
  <si>
    <t>19,35*0,25</t>
  </si>
  <si>
    <t>stávající kratší stěna bazénu</t>
  </si>
  <si>
    <t>18,65*(1,40+0,45)</t>
  </si>
  <si>
    <t>74</t>
  </si>
  <si>
    <t>783947163</t>
  </si>
  <si>
    <t>Krycí (uzavírací) nátěr betonových podlah dvojnásobný polyuretanový rozpouštědlový</t>
  </si>
  <si>
    <t>-401510193</t>
  </si>
  <si>
    <t>https://podminky.urs.cz/item/CS_URS_2025_02/783947163</t>
  </si>
  <si>
    <t>02 - Trubní rozvody a technologie</t>
  </si>
  <si>
    <t xml:space="preserve">HSV - Práce a dodávky HSV   </t>
  </si>
  <si>
    <t xml:space="preserve">    8 - Trubní vedení   </t>
  </si>
  <si>
    <t xml:space="preserve">Práce a dodávky HSV   </t>
  </si>
  <si>
    <t xml:space="preserve">Trubní vedení   </t>
  </si>
  <si>
    <t>8.2.01.1100</t>
  </si>
  <si>
    <t>PVC-U T-kus 90° 110x110x110</t>
  </si>
  <si>
    <t>https://podminky.urs.cz/item/CS_URS_2025_02/8.2.01.1100</t>
  </si>
  <si>
    <t>8.2.03.0650</t>
  </si>
  <si>
    <t>PVC-U T-kus 90° redukovaný 63x50x63</t>
  </si>
  <si>
    <t>https://podminky.urs.cz/item/CS_URS_2025_02/8.2.03.0650</t>
  </si>
  <si>
    <t>8.2.03.0800</t>
  </si>
  <si>
    <t>PVC-U T-kus 90° redukovaný 75x50x75</t>
  </si>
  <si>
    <t>https://podminky.urs.cz/item/CS_URS_2025_02/8.2.03.0800</t>
  </si>
  <si>
    <t>8.2.03.0950</t>
  </si>
  <si>
    <t>PVC-U T-kus 90° redukovaný 90x50x90</t>
  </si>
  <si>
    <t>https://podminky.urs.cz/item/CS_URS_2025_02/8.2.03.0950</t>
  </si>
  <si>
    <t>8.2.03.1100</t>
  </si>
  <si>
    <t>PVC-U T-kus 90° redukovaný 110x50x110</t>
  </si>
  <si>
    <t>https://podminky.urs.cz/item/CS_URS_2025_02/8.2.03.1100</t>
  </si>
  <si>
    <t>8.2.03.1200V</t>
  </si>
  <si>
    <t>PVC-U T-kus 90° redukovaný (VDL) 125x50x125</t>
  </si>
  <si>
    <t>https://podminky.urs.cz/item/CS_URS_2025_02/8.2.03.1200V</t>
  </si>
  <si>
    <t>8.2.03.1520</t>
  </si>
  <si>
    <t>PVC-U T-kus 90° redukovaný 160x63x160</t>
  </si>
  <si>
    <t>https://podminky.urs.cz/item/CS_URS_2025_02/8.2.03.1520</t>
  </si>
  <si>
    <t>8.2.03.1610</t>
  </si>
  <si>
    <t>PVC-U T-kus 90° redukovaný 200x75x200</t>
  </si>
  <si>
    <t>https://podminky.urs.cz/item/CS_URS_2025_02/8.2.03.1610</t>
  </si>
  <si>
    <t>8.2.08.2500V</t>
  </si>
  <si>
    <t>PVC-U T-kus 45° (VDL) 250x250x250</t>
  </si>
  <si>
    <t>https://podminky.urs.cz/item/CS_URS_2025_02/8.2.08.2500V</t>
  </si>
  <si>
    <t>8.2.25.0500</t>
  </si>
  <si>
    <t>PVC-U Koleno 90° 50x50</t>
  </si>
  <si>
    <t>https://podminky.urs.cz/item/CS_URS_2025_02/8.2.25.0500</t>
  </si>
  <si>
    <t>8.2.25.2000</t>
  </si>
  <si>
    <t>PVC-U Koleno 90° 200x200</t>
  </si>
  <si>
    <t>https://podminky.urs.cz/item/CS_URS_2025_02/8.2.25.2000</t>
  </si>
  <si>
    <t>8.2.30.1100</t>
  </si>
  <si>
    <t>PVC-U Koleno 45° 110x110</t>
  </si>
  <si>
    <t>https://podminky.urs.cz/item/CS_URS_2025_02/8.2.30.1100</t>
  </si>
  <si>
    <t>8.2.30.2000</t>
  </si>
  <si>
    <t>PVC-U Koleno 45° 200x200</t>
  </si>
  <si>
    <t>https://podminky.urs.cz/item/CS_URS_2025_02/8.2.30.2000</t>
  </si>
  <si>
    <t>8.3.05.0660</t>
  </si>
  <si>
    <t>PVC-U Redukce krátká 63x50</t>
  </si>
  <si>
    <t>https://podminky.urs.cz/item/CS_URS_2025_02/8.3.05.0660</t>
  </si>
  <si>
    <t>8.3.05.0780</t>
  </si>
  <si>
    <t>PVC-U Redukce krátká 75x63</t>
  </si>
  <si>
    <t>https://podminky.urs.cz/item/CS_URS_2025_02/8.3.05.0780</t>
  </si>
  <si>
    <t>8.3.05.0920</t>
  </si>
  <si>
    <t>PVC-U Redukce krátká 90x75</t>
  </si>
  <si>
    <t>https://podminky.urs.cz/item/CS_URS_2025_02/8.3.05.0920</t>
  </si>
  <si>
    <t>8.3.05.1130</t>
  </si>
  <si>
    <t>PVC-U Redukce krátká 110x90</t>
  </si>
  <si>
    <t>https://podminky.urs.cz/item/CS_URS_2025_02/8.3.05.1130</t>
  </si>
  <si>
    <t>8.3.05.1270</t>
  </si>
  <si>
    <t>PVC-U Redukce krátká 125x110</t>
  </si>
  <si>
    <t>https://podminky.urs.cz/item/CS_URS_2025_02/8.3.05.1270</t>
  </si>
  <si>
    <t>8.3.05.1620</t>
  </si>
  <si>
    <t>PVC-U Redukce krátká 160x125</t>
  </si>
  <si>
    <t>https://podminky.urs.cz/item/CS_URS_2025_02/8.3.05.1620</t>
  </si>
  <si>
    <t>8.3.05.2000</t>
  </si>
  <si>
    <t>PVC-U Redukce krátká 200x160</t>
  </si>
  <si>
    <t>https://podminky.urs.cz/item/CS_URS_2025_02/8.3.05.2000</t>
  </si>
  <si>
    <t>8.3.05.2500</t>
  </si>
  <si>
    <t>PVC-U Redukce krátká 250x200</t>
  </si>
  <si>
    <t>https://podminky.urs.cz/item/CS_URS_2025_02/8.3.05.2500</t>
  </si>
  <si>
    <t>8.3.55.1600</t>
  </si>
  <si>
    <t>PVC-U Zátka lepení 160</t>
  </si>
  <si>
    <t>https://podminky.urs.cz/item/CS_URS_2025_02/8.3.55.1600</t>
  </si>
  <si>
    <t>8.6.70.5200B</t>
  </si>
  <si>
    <t>PVC-U Uzavírací klapka + přírubový komplet, těsnění EPDM 200</t>
  </si>
  <si>
    <t>8.6.70.5250B</t>
  </si>
  <si>
    <t>PVC-U Uzavírací klapka + přírubový komplet, těsnění EPDM 250</t>
  </si>
  <si>
    <t>8.6.76.2500</t>
  </si>
  <si>
    <t>Přírubový komplet pro klapku 250</t>
  </si>
  <si>
    <t>8.LC1000T</t>
  </si>
  <si>
    <t>PVC-U Čistidlo 1l</t>
  </si>
  <si>
    <t>8.LL1000T</t>
  </si>
  <si>
    <t>PVC-U Lepidlo 1Kg</t>
  </si>
  <si>
    <t>8.TL5050024</t>
  </si>
  <si>
    <t>PVC-U Trubka tlaková PN10 50x2,4</t>
  </si>
  <si>
    <t>https://podminky.urs.cz/item/CS_URS_2025_02/8.TL5050024</t>
  </si>
  <si>
    <t>8.TL5063030</t>
  </si>
  <si>
    <t>PVC-U Trubka tlaková PN10 63x3,0</t>
  </si>
  <si>
    <t>https://podminky.urs.cz/item/CS_URS_2025_02/8.TL5063030</t>
  </si>
  <si>
    <t>8.TL5075036</t>
  </si>
  <si>
    <t>PVC-U Trubka tlaková PN10 75x3,6</t>
  </si>
  <si>
    <t>https://podminky.urs.cz/item/CS_URS_2025_02/8.TL5075036</t>
  </si>
  <si>
    <t>8.TL5090043</t>
  </si>
  <si>
    <t>PVC-U Trubka tlaková PN10 90x4,3</t>
  </si>
  <si>
    <t>https://podminky.urs.cz/item/CS_URS_2025_02/8.TL5090043</t>
  </si>
  <si>
    <t>8.TL5110042</t>
  </si>
  <si>
    <t>PVC-U Trubka tlaková PN10 110x4,2</t>
  </si>
  <si>
    <t>https://podminky.urs.cz/item/CS_URS_2025_02/8.TL5110042</t>
  </si>
  <si>
    <t>8.TL5125048</t>
  </si>
  <si>
    <t>PVC-U Trubka tlaková PN10 125x4,8</t>
  </si>
  <si>
    <t>https://podminky.urs.cz/item/CS_URS_2025_02/8.TL5125048</t>
  </si>
  <si>
    <t>8.TL5160062</t>
  </si>
  <si>
    <t>PVC-U Trubka tlaková PN10 160x6,2</t>
  </si>
  <si>
    <t>https://podminky.urs.cz/item/CS_URS_2025_02/8.TL5160062</t>
  </si>
  <si>
    <t>8.TL5200077</t>
  </si>
  <si>
    <t>PVC-U Trubka tlaková PN10 200x7,7</t>
  </si>
  <si>
    <t>https://podminky.urs.cz/item/CS_URS_2025_02/8.TL5200077</t>
  </si>
  <si>
    <t>8.TL5250096</t>
  </si>
  <si>
    <t>PVC-U Trubka tlaková PN10 250x9,6</t>
  </si>
  <si>
    <t>https://podminky.urs.cz/item/CS_URS_2025_02/8.TL5250096</t>
  </si>
  <si>
    <t>87150302</t>
  </si>
  <si>
    <t>Montážní práce na technologii, rozvody</t>
  </si>
  <si>
    <t>hod</t>
  </si>
  <si>
    <t>87150303</t>
  </si>
  <si>
    <t>Provedení tlakových zkoušek technologických rozvodů, vč. materiálu (zátky, přechodky apd.)</t>
  </si>
  <si>
    <t>76</t>
  </si>
  <si>
    <t>87150303.1</t>
  </si>
  <si>
    <t>Pomocný montážní materiál uchycovací, objímky plastové, ocelové, vruty, hmoždínky, kotvy, konzole, šrouby, podložky, matky - pro strojovny a potrubní rozvody technologie - komplet</t>
  </si>
  <si>
    <t>kpl</t>
  </si>
  <si>
    <t>78</t>
  </si>
  <si>
    <t>87450501</t>
  </si>
  <si>
    <t>mřížka nererzová AISI 316 300 x 400 mm</t>
  </si>
  <si>
    <t>82</t>
  </si>
  <si>
    <t>87450502</t>
  </si>
  <si>
    <t>utěsnění prostupu pr. potrubí 250 mm nerez guma</t>
  </si>
  <si>
    <t>84</t>
  </si>
  <si>
    <t>874505021</t>
  </si>
  <si>
    <t>utěsnění prostupu pr. potrubí 200 mm nerez guma</t>
  </si>
  <si>
    <t>86</t>
  </si>
  <si>
    <t>874505022</t>
  </si>
  <si>
    <t>utěsnění prostupu pr. potrubí 90 mm nerez guma</t>
  </si>
  <si>
    <t>88</t>
  </si>
  <si>
    <t>87450504</t>
  </si>
  <si>
    <t>napojení na stávající rozvody</t>
  </si>
  <si>
    <t>90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</si>
  <si>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</si>
  <si>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</si>
  <si>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</si>
  <si>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</si>
  <si>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</si>
  <si>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VRN8 - Další náklady na pracovníky</t>
  </si>
  <si>
    <t>VRN1</t>
  </si>
  <si>
    <t>Průzkumné, zeměměřičské a projektové práce</t>
  </si>
  <si>
    <t>012164000</t>
  </si>
  <si>
    <t>Vytyčení a zaměření inženýrských sítí</t>
  </si>
  <si>
    <t>1024</t>
  </si>
  <si>
    <t>-939612259</t>
  </si>
  <si>
    <t>https://podminky.urs.cz/item/CS_URS_2025_02/012164000</t>
  </si>
  <si>
    <t>012344000</t>
  </si>
  <si>
    <t>Vytyčovací práce</t>
  </si>
  <si>
    <t>1334220031</t>
  </si>
  <si>
    <t>https://podminky.urs.cz/item/CS_URS_2025_02/012344000</t>
  </si>
  <si>
    <t>013254000</t>
  </si>
  <si>
    <t>Dokumentace skutečného provedení stavby</t>
  </si>
  <si>
    <t>-404061876</t>
  </si>
  <si>
    <t>https://podminky.urs.cz/item/CS_URS_2025_02/013254000</t>
  </si>
  <si>
    <t>VRN3</t>
  </si>
  <si>
    <t>Zařízení staveniště</t>
  </si>
  <si>
    <t>032002000</t>
  </si>
  <si>
    <t>Vybavení staveniště</t>
  </si>
  <si>
    <t>2091328653</t>
  </si>
  <si>
    <t>https://podminky.urs.cz/item/CS_URS_2025_02/032002000</t>
  </si>
  <si>
    <t>032903000</t>
  </si>
  <si>
    <t>Náklady na provoz a údržbu vybavení staveniště</t>
  </si>
  <si>
    <t>-148623639</t>
  </si>
  <si>
    <t>https://podminky.urs.cz/item/CS_URS_2025_02/032903000</t>
  </si>
  <si>
    <t>VRN4</t>
  </si>
  <si>
    <t>Inženýrská činnost</t>
  </si>
  <si>
    <t>045203000</t>
  </si>
  <si>
    <t>Kompletační činnost</t>
  </si>
  <si>
    <t>-120667183</t>
  </si>
  <si>
    <t>https://podminky.urs.cz/item/CS_URS_2025_02/045203000</t>
  </si>
  <si>
    <t>045303000</t>
  </si>
  <si>
    <t>Koordinační činnost</t>
  </si>
  <si>
    <t>1784240681</t>
  </si>
  <si>
    <t>https://podminky.urs.cz/item/CS_URS_2025_02/045303000</t>
  </si>
  <si>
    <t>VRN6</t>
  </si>
  <si>
    <t>Územní vlivy</t>
  </si>
  <si>
    <t>065002000</t>
  </si>
  <si>
    <t>Mimostaveništní doprava materiálů, výrobků a strojů</t>
  </si>
  <si>
    <t>526698887</t>
  </si>
  <si>
    <t>https://podminky.urs.cz/item/CS_URS_2025_02/065002000</t>
  </si>
  <si>
    <t>VRN8</t>
  </si>
  <si>
    <t>Další náklady na pracovníky</t>
  </si>
  <si>
    <t>081103000</t>
  </si>
  <si>
    <t>Denní doprava pracovníků na pracoviště</t>
  </si>
  <si>
    <t>-217963986</t>
  </si>
  <si>
    <t>https://podminky.urs.cz/item/CS_URS_2025_02/081103000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</si>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</sst>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113106121" TargetMode="External" /><Relationship Id="rId2" Type="http://schemas.openxmlformats.org/officeDocument/2006/relationships/hyperlink" Target="https://podminky.urs.cz/item/CS_URS_2025_02/113106123" TargetMode="External" /><Relationship Id="rId3" Type="http://schemas.openxmlformats.org/officeDocument/2006/relationships/hyperlink" Target="https://podminky.urs.cz/item/CS_URS_2025_02/113107163" TargetMode="External" /><Relationship Id="rId4" Type="http://schemas.openxmlformats.org/officeDocument/2006/relationships/hyperlink" Target="https://podminky.urs.cz/item/CS_URS_2025_02/113204111" TargetMode="External" /><Relationship Id="rId5" Type="http://schemas.openxmlformats.org/officeDocument/2006/relationships/hyperlink" Target="https://podminky.urs.cz/item/CS_URS_2025_02/132151254" TargetMode="External" /><Relationship Id="rId6" Type="http://schemas.openxmlformats.org/officeDocument/2006/relationships/hyperlink" Target="https://podminky.urs.cz/item/CS_URS_2025_02/162751117" TargetMode="External" /><Relationship Id="rId7" Type="http://schemas.openxmlformats.org/officeDocument/2006/relationships/hyperlink" Target="https://podminky.urs.cz/item/CS_URS_2025_02/162751119" TargetMode="External" /><Relationship Id="rId8" Type="http://schemas.openxmlformats.org/officeDocument/2006/relationships/hyperlink" Target="https://podminky.urs.cz/item/CS_URS_2025_02/167151101" TargetMode="External" /><Relationship Id="rId9" Type="http://schemas.openxmlformats.org/officeDocument/2006/relationships/hyperlink" Target="https://podminky.urs.cz/item/CS_URS_2025_02/171201231" TargetMode="External" /><Relationship Id="rId10" Type="http://schemas.openxmlformats.org/officeDocument/2006/relationships/hyperlink" Target="https://podminky.urs.cz/item/CS_URS_2025_02/171251201" TargetMode="External" /><Relationship Id="rId11" Type="http://schemas.openxmlformats.org/officeDocument/2006/relationships/hyperlink" Target="https://podminky.urs.cz/item/CS_URS_2025_02/174111101" TargetMode="External" /><Relationship Id="rId12" Type="http://schemas.openxmlformats.org/officeDocument/2006/relationships/hyperlink" Target="https://podminky.urs.cz/item/CS_URS_2025_02/175151101" TargetMode="External" /><Relationship Id="rId13" Type="http://schemas.openxmlformats.org/officeDocument/2006/relationships/hyperlink" Target="https://podminky.urs.cz/item/CS_URS_2025_02/181351103" TargetMode="External" /><Relationship Id="rId14" Type="http://schemas.openxmlformats.org/officeDocument/2006/relationships/hyperlink" Target="https://podminky.urs.cz/item/CS_URS_2025_02/181411131" TargetMode="External" /><Relationship Id="rId15" Type="http://schemas.openxmlformats.org/officeDocument/2006/relationships/hyperlink" Target="https://podminky.urs.cz/item/CS_URS_2025_02/181951111" TargetMode="External" /><Relationship Id="rId16" Type="http://schemas.openxmlformats.org/officeDocument/2006/relationships/hyperlink" Target="https://podminky.urs.cz/item/CS_URS_2025_02/181951112" TargetMode="External" /><Relationship Id="rId17" Type="http://schemas.openxmlformats.org/officeDocument/2006/relationships/hyperlink" Target="https://podminky.urs.cz/item/CS_URS_2025_02/310001121" TargetMode="External" /><Relationship Id="rId18" Type="http://schemas.openxmlformats.org/officeDocument/2006/relationships/hyperlink" Target="https://podminky.urs.cz/item/CS_URS_2025_02/311322611" TargetMode="External" /><Relationship Id="rId19" Type="http://schemas.openxmlformats.org/officeDocument/2006/relationships/hyperlink" Target="https://podminky.urs.cz/item/CS_URS_2025_02/311351311" TargetMode="External" /><Relationship Id="rId20" Type="http://schemas.openxmlformats.org/officeDocument/2006/relationships/hyperlink" Target="https://podminky.urs.cz/item/CS_URS_2025_02/311351312" TargetMode="External" /><Relationship Id="rId21" Type="http://schemas.openxmlformats.org/officeDocument/2006/relationships/hyperlink" Target="https://podminky.urs.cz/item/CS_URS_2025_02/311361821" TargetMode="External" /><Relationship Id="rId22" Type="http://schemas.openxmlformats.org/officeDocument/2006/relationships/hyperlink" Target="https://podminky.urs.cz/item/CS_URS_2025_02/311362021" TargetMode="External" /><Relationship Id="rId23" Type="http://schemas.openxmlformats.org/officeDocument/2006/relationships/hyperlink" Target="https://podminky.urs.cz/item/CS_URS_2025_02/313322611" TargetMode="External" /><Relationship Id="rId24" Type="http://schemas.openxmlformats.org/officeDocument/2006/relationships/hyperlink" Target="https://podminky.urs.cz/item/CS_URS_2025_02/313351311" TargetMode="External" /><Relationship Id="rId25" Type="http://schemas.openxmlformats.org/officeDocument/2006/relationships/hyperlink" Target="https://podminky.urs.cz/item/CS_URS_2025_02/313351312" TargetMode="External" /><Relationship Id="rId26" Type="http://schemas.openxmlformats.org/officeDocument/2006/relationships/hyperlink" Target="https://podminky.urs.cz/item/CS_URS_2025_02/313361821" TargetMode="External" /><Relationship Id="rId27" Type="http://schemas.openxmlformats.org/officeDocument/2006/relationships/hyperlink" Target="https://podminky.urs.cz/item/CS_URS_2025_02/451572111" TargetMode="External" /><Relationship Id="rId28" Type="http://schemas.openxmlformats.org/officeDocument/2006/relationships/hyperlink" Target="https://podminky.urs.cz/item/CS_URS_2025_02/564730011" TargetMode="External" /><Relationship Id="rId29" Type="http://schemas.openxmlformats.org/officeDocument/2006/relationships/hyperlink" Target="https://podminky.urs.cz/item/CS_URS_2025_02/564730111" TargetMode="External" /><Relationship Id="rId30" Type="http://schemas.openxmlformats.org/officeDocument/2006/relationships/hyperlink" Target="https://podminky.urs.cz/item/CS_URS_2025_02/596211112" TargetMode="External" /><Relationship Id="rId31" Type="http://schemas.openxmlformats.org/officeDocument/2006/relationships/hyperlink" Target="https://podminky.urs.cz/item/CS_URS_2025_02/622131121" TargetMode="External" /><Relationship Id="rId32" Type="http://schemas.openxmlformats.org/officeDocument/2006/relationships/hyperlink" Target="https://podminky.urs.cz/item/CS_URS_2025_02/622142001" TargetMode="External" /><Relationship Id="rId33" Type="http://schemas.openxmlformats.org/officeDocument/2006/relationships/hyperlink" Target="https://podminky.urs.cz/item/CS_URS_2025_02/622252002" TargetMode="External" /><Relationship Id="rId34" Type="http://schemas.openxmlformats.org/officeDocument/2006/relationships/hyperlink" Target="https://podminky.urs.cz/item/CS_URS_2025_02/916331112" TargetMode="External" /><Relationship Id="rId35" Type="http://schemas.openxmlformats.org/officeDocument/2006/relationships/hyperlink" Target="https://podminky.urs.cz/item/CS_URS_2025_02/919726122" TargetMode="External" /><Relationship Id="rId36" Type="http://schemas.openxmlformats.org/officeDocument/2006/relationships/hyperlink" Target="https://podminky.urs.cz/item/CS_URS_2025_02/953961112" TargetMode="External" /><Relationship Id="rId37" Type="http://schemas.openxmlformats.org/officeDocument/2006/relationships/hyperlink" Target="https://podminky.urs.cz/item/CS_URS_2025_02/953961113" TargetMode="External" /><Relationship Id="rId38" Type="http://schemas.openxmlformats.org/officeDocument/2006/relationships/hyperlink" Target="https://podminky.urs.cz/item/CS_URS_2025_02/961044111" TargetMode="External" /><Relationship Id="rId39" Type="http://schemas.openxmlformats.org/officeDocument/2006/relationships/hyperlink" Target="https://podminky.urs.cz/item/CS_URS_2025_02/962052211" TargetMode="External" /><Relationship Id="rId40" Type="http://schemas.openxmlformats.org/officeDocument/2006/relationships/hyperlink" Target="https://podminky.urs.cz/item/CS_URS_2025_02/965081333" TargetMode="External" /><Relationship Id="rId41" Type="http://schemas.openxmlformats.org/officeDocument/2006/relationships/hyperlink" Target="https://podminky.urs.cz/item/CS_URS_2025_01/771591184" TargetMode="External" /><Relationship Id="rId42" Type="http://schemas.openxmlformats.org/officeDocument/2006/relationships/hyperlink" Target="https://podminky.urs.cz/item/CS_URS_2025_02/974049187" TargetMode="External" /><Relationship Id="rId43" Type="http://schemas.openxmlformats.org/officeDocument/2006/relationships/hyperlink" Target="https://podminky.urs.cz/item/CS_URS_2025_02/977151121" TargetMode="External" /><Relationship Id="rId44" Type="http://schemas.openxmlformats.org/officeDocument/2006/relationships/hyperlink" Target="https://podminky.urs.cz/item/CS_URS_2025_02/977151126" TargetMode="External" /><Relationship Id="rId45" Type="http://schemas.openxmlformats.org/officeDocument/2006/relationships/hyperlink" Target="https://podminky.urs.cz/item/CS_URS_2025_02/977151127" TargetMode="External" /><Relationship Id="rId46" Type="http://schemas.openxmlformats.org/officeDocument/2006/relationships/hyperlink" Target="https://podminky.urs.cz/item/CS_URS_2025_02/977211114" TargetMode="External" /><Relationship Id="rId47" Type="http://schemas.openxmlformats.org/officeDocument/2006/relationships/hyperlink" Target="https://podminky.urs.cz/item/CS_URS_2025_02/979054451" TargetMode="External" /><Relationship Id="rId48" Type="http://schemas.openxmlformats.org/officeDocument/2006/relationships/hyperlink" Target="https://podminky.urs.cz/item/CS_URS_2025_02/985121122" TargetMode="External" /><Relationship Id="rId49" Type="http://schemas.openxmlformats.org/officeDocument/2006/relationships/hyperlink" Target="https://podminky.urs.cz/item/CS_URS_2025_02/985323111" TargetMode="External" /><Relationship Id="rId50" Type="http://schemas.openxmlformats.org/officeDocument/2006/relationships/hyperlink" Target="https://podminky.urs.cz/item/CS_URS_2025_02/997013111" TargetMode="External" /><Relationship Id="rId51" Type="http://schemas.openxmlformats.org/officeDocument/2006/relationships/hyperlink" Target="https://podminky.urs.cz/item/CS_URS_2025_02/997013501" TargetMode="External" /><Relationship Id="rId52" Type="http://schemas.openxmlformats.org/officeDocument/2006/relationships/hyperlink" Target="https://podminky.urs.cz/item/CS_URS_2025_02/997013509" TargetMode="External" /><Relationship Id="rId53" Type="http://schemas.openxmlformats.org/officeDocument/2006/relationships/hyperlink" Target="https://podminky.urs.cz/item/CS_URS_2025_02/997013602" TargetMode="External" /><Relationship Id="rId54" Type="http://schemas.openxmlformats.org/officeDocument/2006/relationships/hyperlink" Target="https://podminky.urs.cz/item/CS_URS_2025_02/997013861" TargetMode="External" /><Relationship Id="rId55" Type="http://schemas.openxmlformats.org/officeDocument/2006/relationships/hyperlink" Target="https://podminky.urs.cz/item/CS_URS_2025_02/997013873" TargetMode="External" /><Relationship Id="rId56" Type="http://schemas.openxmlformats.org/officeDocument/2006/relationships/hyperlink" Target="https://podminky.urs.cz/item/CS_URS_2025_02/998011001" TargetMode="External" /><Relationship Id="rId57" Type="http://schemas.openxmlformats.org/officeDocument/2006/relationships/hyperlink" Target="https://podminky.urs.cz/item/CS_URS_2025_02/711199101" TargetMode="External" /><Relationship Id="rId58" Type="http://schemas.openxmlformats.org/officeDocument/2006/relationships/hyperlink" Target="https://podminky.urs.cz/item/CS_URS_2025_02/711747067" TargetMode="External" /><Relationship Id="rId59" Type="http://schemas.openxmlformats.org/officeDocument/2006/relationships/hyperlink" Target="https://podminky.urs.cz/item/CS_URS_2025_02/998711311" TargetMode="External" /><Relationship Id="rId60" Type="http://schemas.openxmlformats.org/officeDocument/2006/relationships/hyperlink" Target="https://podminky.urs.cz/item/CS_URS_2025_01/767161813" TargetMode="External" /><Relationship Id="rId61" Type="http://schemas.openxmlformats.org/officeDocument/2006/relationships/hyperlink" Target="https://podminky.urs.cz/item/CS_URS_2025_01/998767311" TargetMode="External" /><Relationship Id="rId62" Type="http://schemas.openxmlformats.org/officeDocument/2006/relationships/hyperlink" Target="https://podminky.urs.cz/item/CS_URS_2025_02/783943161" TargetMode="External" /><Relationship Id="rId63" Type="http://schemas.openxmlformats.org/officeDocument/2006/relationships/hyperlink" Target="https://podminky.urs.cz/item/CS_URS_2025_02/783947163" TargetMode="External" /><Relationship Id="rId6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8.2.01.1100" TargetMode="External" /><Relationship Id="rId2" Type="http://schemas.openxmlformats.org/officeDocument/2006/relationships/hyperlink" Target="https://podminky.urs.cz/item/CS_URS_2025_02/8.2.03.0650" TargetMode="External" /><Relationship Id="rId3" Type="http://schemas.openxmlformats.org/officeDocument/2006/relationships/hyperlink" Target="https://podminky.urs.cz/item/CS_URS_2025_02/8.2.03.0800" TargetMode="External" /><Relationship Id="rId4" Type="http://schemas.openxmlformats.org/officeDocument/2006/relationships/hyperlink" Target="https://podminky.urs.cz/item/CS_URS_2025_02/8.2.03.0950" TargetMode="External" /><Relationship Id="rId5" Type="http://schemas.openxmlformats.org/officeDocument/2006/relationships/hyperlink" Target="https://podminky.urs.cz/item/CS_URS_2025_02/8.2.03.1100" TargetMode="External" /><Relationship Id="rId6" Type="http://schemas.openxmlformats.org/officeDocument/2006/relationships/hyperlink" Target="https://podminky.urs.cz/item/CS_URS_2025_02/8.2.03.1200V" TargetMode="External" /><Relationship Id="rId7" Type="http://schemas.openxmlformats.org/officeDocument/2006/relationships/hyperlink" Target="https://podminky.urs.cz/item/CS_URS_2025_02/8.2.03.1520" TargetMode="External" /><Relationship Id="rId8" Type="http://schemas.openxmlformats.org/officeDocument/2006/relationships/hyperlink" Target="https://podminky.urs.cz/item/CS_URS_2025_02/8.2.03.1610" TargetMode="External" /><Relationship Id="rId9" Type="http://schemas.openxmlformats.org/officeDocument/2006/relationships/hyperlink" Target="https://podminky.urs.cz/item/CS_URS_2025_02/8.2.08.2500V" TargetMode="External" /><Relationship Id="rId10" Type="http://schemas.openxmlformats.org/officeDocument/2006/relationships/hyperlink" Target="https://podminky.urs.cz/item/CS_URS_2025_02/8.2.25.0500" TargetMode="External" /><Relationship Id="rId11" Type="http://schemas.openxmlformats.org/officeDocument/2006/relationships/hyperlink" Target="https://podminky.urs.cz/item/CS_URS_2025_02/8.2.25.2000" TargetMode="External" /><Relationship Id="rId12" Type="http://schemas.openxmlformats.org/officeDocument/2006/relationships/hyperlink" Target="https://podminky.urs.cz/item/CS_URS_2025_02/8.2.30.1100" TargetMode="External" /><Relationship Id="rId13" Type="http://schemas.openxmlformats.org/officeDocument/2006/relationships/hyperlink" Target="https://podminky.urs.cz/item/CS_URS_2025_02/8.2.30.2000" TargetMode="External" /><Relationship Id="rId14" Type="http://schemas.openxmlformats.org/officeDocument/2006/relationships/hyperlink" Target="https://podminky.urs.cz/item/CS_URS_2025_02/8.3.05.0660" TargetMode="External" /><Relationship Id="rId15" Type="http://schemas.openxmlformats.org/officeDocument/2006/relationships/hyperlink" Target="https://podminky.urs.cz/item/CS_URS_2025_02/8.3.05.0780" TargetMode="External" /><Relationship Id="rId16" Type="http://schemas.openxmlformats.org/officeDocument/2006/relationships/hyperlink" Target="https://podminky.urs.cz/item/CS_URS_2025_02/8.3.05.0920" TargetMode="External" /><Relationship Id="rId17" Type="http://schemas.openxmlformats.org/officeDocument/2006/relationships/hyperlink" Target="https://podminky.urs.cz/item/CS_URS_2025_02/8.3.05.1130" TargetMode="External" /><Relationship Id="rId18" Type="http://schemas.openxmlformats.org/officeDocument/2006/relationships/hyperlink" Target="https://podminky.urs.cz/item/CS_URS_2025_02/8.3.05.1270" TargetMode="External" /><Relationship Id="rId19" Type="http://schemas.openxmlformats.org/officeDocument/2006/relationships/hyperlink" Target="https://podminky.urs.cz/item/CS_URS_2025_02/8.3.05.1620" TargetMode="External" /><Relationship Id="rId20" Type="http://schemas.openxmlformats.org/officeDocument/2006/relationships/hyperlink" Target="https://podminky.urs.cz/item/CS_URS_2025_02/8.3.05.2000" TargetMode="External" /><Relationship Id="rId21" Type="http://schemas.openxmlformats.org/officeDocument/2006/relationships/hyperlink" Target="https://podminky.urs.cz/item/CS_URS_2025_02/8.3.05.2500" TargetMode="External" /><Relationship Id="rId22" Type="http://schemas.openxmlformats.org/officeDocument/2006/relationships/hyperlink" Target="https://podminky.urs.cz/item/CS_URS_2025_02/8.3.55.1600" TargetMode="External" /><Relationship Id="rId23" Type="http://schemas.openxmlformats.org/officeDocument/2006/relationships/hyperlink" Target="https://podminky.urs.cz/item/CS_URS_2025_02/8.TL5050024" TargetMode="External" /><Relationship Id="rId24" Type="http://schemas.openxmlformats.org/officeDocument/2006/relationships/hyperlink" Target="https://podminky.urs.cz/item/CS_URS_2025_02/8.TL5063030" TargetMode="External" /><Relationship Id="rId25" Type="http://schemas.openxmlformats.org/officeDocument/2006/relationships/hyperlink" Target="https://podminky.urs.cz/item/CS_URS_2025_02/8.TL5075036" TargetMode="External" /><Relationship Id="rId26" Type="http://schemas.openxmlformats.org/officeDocument/2006/relationships/hyperlink" Target="https://podminky.urs.cz/item/CS_URS_2025_02/8.TL5090043" TargetMode="External" /><Relationship Id="rId27" Type="http://schemas.openxmlformats.org/officeDocument/2006/relationships/hyperlink" Target="https://podminky.urs.cz/item/CS_URS_2025_02/8.TL5110042" TargetMode="External" /><Relationship Id="rId28" Type="http://schemas.openxmlformats.org/officeDocument/2006/relationships/hyperlink" Target="https://podminky.urs.cz/item/CS_URS_2025_02/8.TL5125048" TargetMode="External" /><Relationship Id="rId29" Type="http://schemas.openxmlformats.org/officeDocument/2006/relationships/hyperlink" Target="https://podminky.urs.cz/item/CS_URS_2025_02/8.TL5160062" TargetMode="External" /><Relationship Id="rId30" Type="http://schemas.openxmlformats.org/officeDocument/2006/relationships/hyperlink" Target="https://podminky.urs.cz/item/CS_URS_2025_02/8.TL5200077" TargetMode="External" /><Relationship Id="rId31" Type="http://schemas.openxmlformats.org/officeDocument/2006/relationships/hyperlink" Target="https://podminky.urs.cz/item/CS_URS_2025_02/8.TL5250096" TargetMode="External" /><Relationship Id="rId3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12164000" TargetMode="External" /><Relationship Id="rId2" Type="http://schemas.openxmlformats.org/officeDocument/2006/relationships/hyperlink" Target="https://podminky.urs.cz/item/CS_URS_2025_02/012344000" TargetMode="External" /><Relationship Id="rId3" Type="http://schemas.openxmlformats.org/officeDocument/2006/relationships/hyperlink" Target="https://podminky.urs.cz/item/CS_URS_2025_02/013254000" TargetMode="External" /><Relationship Id="rId4" Type="http://schemas.openxmlformats.org/officeDocument/2006/relationships/hyperlink" Target="https://podminky.urs.cz/item/CS_URS_2025_02/032002000" TargetMode="External" /><Relationship Id="rId5" Type="http://schemas.openxmlformats.org/officeDocument/2006/relationships/hyperlink" Target="https://podminky.urs.cz/item/CS_URS_2025_02/032903000" TargetMode="External" /><Relationship Id="rId6" Type="http://schemas.openxmlformats.org/officeDocument/2006/relationships/hyperlink" Target="https://podminky.urs.cz/item/CS_URS_2025_02/045203000" TargetMode="External" /><Relationship Id="rId7" Type="http://schemas.openxmlformats.org/officeDocument/2006/relationships/hyperlink" Target="https://podminky.urs.cz/item/CS_URS_2025_02/045303000" TargetMode="External" /><Relationship Id="rId8" Type="http://schemas.openxmlformats.org/officeDocument/2006/relationships/hyperlink" Target="https://podminky.urs.cz/item/CS_URS_2025_02/065002000" TargetMode="External" /><Relationship Id="rId9" Type="http://schemas.openxmlformats.org/officeDocument/2006/relationships/hyperlink" Target="https://podminky.urs.cz/item/CS_URS_2025_02/081103000" TargetMode="External" /><Relationship Id="rId10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4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Z250024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Oprava bazénové vany a technologie plaveckého bazénu na letním koupališti v Čechách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1. 12. 2025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Obec Čechy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Michal Pospíšil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ROUND(AS55,2)</f>
        <v>0</v>
      </c>
      <c r="AT54" s="109">
        <f>ROUND(SUM(AV54:AW54),2)</f>
        <v>0</v>
      </c>
      <c r="AU54" s="110">
        <f>ROUND(AU55,5)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ROUND(AZ55,2)</f>
        <v>0</v>
      </c>
      <c r="BA54" s="109">
        <f>ROUND(BA55,2)</f>
        <v>0</v>
      </c>
      <c r="BB54" s="109">
        <f>ROUND(BB55,2)</f>
        <v>0</v>
      </c>
      <c r="BC54" s="109">
        <f>ROUND(BC55,2)</f>
        <v>0</v>
      </c>
      <c r="BD54" s="111">
        <f>ROUND(BD55,2)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7"/>
      <c r="B55" s="114"/>
      <c r="C55" s="115"/>
      <c r="D55" s="116" t="s">
        <v>79</v>
      </c>
      <c r="E55" s="116"/>
      <c r="F55" s="116"/>
      <c r="G55" s="116"/>
      <c r="H55" s="116"/>
      <c r="I55" s="117"/>
      <c r="J55" s="116" t="s">
        <v>80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ROUND(SUM(AG56:AG58),2)</f>
        <v>0</v>
      </c>
      <c r="AH55" s="117"/>
      <c r="AI55" s="117"/>
      <c r="AJ55" s="117"/>
      <c r="AK55" s="117"/>
      <c r="AL55" s="117"/>
      <c r="AM55" s="117"/>
      <c r="AN55" s="119">
        <f>SUM(AG55,AT55)</f>
        <v>0</v>
      </c>
      <c r="AO55" s="117"/>
      <c r="AP55" s="117"/>
      <c r="AQ55" s="120" t="s">
        <v>81</v>
      </c>
      <c r="AR55" s="121"/>
      <c r="AS55" s="122">
        <f>ROUND(SUM(AS56:AS58),2)</f>
        <v>0</v>
      </c>
      <c r="AT55" s="123">
        <f>ROUND(SUM(AV55:AW55),2)</f>
        <v>0</v>
      </c>
      <c r="AU55" s="124">
        <f>ROUND(SUM(AU56:AU58),5)</f>
        <v>0</v>
      </c>
      <c r="AV55" s="123">
        <f>ROUND(AZ55*L29,2)</f>
        <v>0</v>
      </c>
      <c r="AW55" s="123">
        <f>ROUND(BA55*L30,2)</f>
        <v>0</v>
      </c>
      <c r="AX55" s="123">
        <f>ROUND(BB55*L29,2)</f>
        <v>0</v>
      </c>
      <c r="AY55" s="123">
        <f>ROUND(BC55*L30,2)</f>
        <v>0</v>
      </c>
      <c r="AZ55" s="123">
        <f>ROUND(SUM(AZ56:AZ58),2)</f>
        <v>0</v>
      </c>
      <c r="BA55" s="123">
        <f>ROUND(SUM(BA56:BA58),2)</f>
        <v>0</v>
      </c>
      <c r="BB55" s="123">
        <f>ROUND(SUM(BB56:BB58),2)</f>
        <v>0</v>
      </c>
      <c r="BC55" s="123">
        <f>ROUND(SUM(BC56:BC58),2)</f>
        <v>0</v>
      </c>
      <c r="BD55" s="125">
        <f>ROUND(SUM(BD56:BD58),2)</f>
        <v>0</v>
      </c>
      <c r="BE55" s="7"/>
      <c r="BS55" s="126" t="s">
        <v>74</v>
      </c>
      <c r="BT55" s="126" t="s">
        <v>82</v>
      </c>
      <c r="BU55" s="126" t="s">
        <v>76</v>
      </c>
      <c r="BV55" s="126" t="s">
        <v>77</v>
      </c>
      <c r="BW55" s="126" t="s">
        <v>83</v>
      </c>
      <c r="BX55" s="126" t="s">
        <v>5</v>
      </c>
      <c r="CL55" s="126" t="s">
        <v>19</v>
      </c>
      <c r="CM55" s="126" t="s">
        <v>84</v>
      </c>
    </row>
    <row r="56" s="4" customFormat="1" ht="16.5" customHeight="1">
      <c r="A56" s="127" t="s">
        <v>85</v>
      </c>
      <c r="B56" s="66"/>
      <c r="C56" s="128"/>
      <c r="D56" s="128"/>
      <c r="E56" s="129" t="s">
        <v>86</v>
      </c>
      <c r="F56" s="129"/>
      <c r="G56" s="129"/>
      <c r="H56" s="129"/>
      <c r="I56" s="129"/>
      <c r="J56" s="128"/>
      <c r="K56" s="129" t="s">
        <v>87</v>
      </c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30">
        <f>'01 - Stavební část'!J32</f>
        <v>0</v>
      </c>
      <c r="AH56" s="128"/>
      <c r="AI56" s="128"/>
      <c r="AJ56" s="128"/>
      <c r="AK56" s="128"/>
      <c r="AL56" s="128"/>
      <c r="AM56" s="128"/>
      <c r="AN56" s="130">
        <f>SUM(AG56,AT56)</f>
        <v>0</v>
      </c>
      <c r="AO56" s="128"/>
      <c r="AP56" s="128"/>
      <c r="AQ56" s="131" t="s">
        <v>88</v>
      </c>
      <c r="AR56" s="68"/>
      <c r="AS56" s="132">
        <v>0</v>
      </c>
      <c r="AT56" s="133">
        <f>ROUND(SUM(AV56:AW56),2)</f>
        <v>0</v>
      </c>
      <c r="AU56" s="134">
        <f>'01 - Stavební část'!P98</f>
        <v>0</v>
      </c>
      <c r="AV56" s="133">
        <f>'01 - Stavební část'!J35</f>
        <v>0</v>
      </c>
      <c r="AW56" s="133">
        <f>'01 - Stavební část'!J36</f>
        <v>0</v>
      </c>
      <c r="AX56" s="133">
        <f>'01 - Stavební část'!J37</f>
        <v>0</v>
      </c>
      <c r="AY56" s="133">
        <f>'01 - Stavební část'!J38</f>
        <v>0</v>
      </c>
      <c r="AZ56" s="133">
        <f>'01 - Stavební část'!F35</f>
        <v>0</v>
      </c>
      <c r="BA56" s="133">
        <f>'01 - Stavební část'!F36</f>
        <v>0</v>
      </c>
      <c r="BB56" s="133">
        <f>'01 - Stavební část'!F37</f>
        <v>0</v>
      </c>
      <c r="BC56" s="133">
        <f>'01 - Stavební část'!F38</f>
        <v>0</v>
      </c>
      <c r="BD56" s="135">
        <f>'01 - Stavební část'!F39</f>
        <v>0</v>
      </c>
      <c r="BE56" s="4"/>
      <c r="BT56" s="136" t="s">
        <v>84</v>
      </c>
      <c r="BV56" s="136" t="s">
        <v>77</v>
      </c>
      <c r="BW56" s="136" t="s">
        <v>89</v>
      </c>
      <c r="BX56" s="136" t="s">
        <v>83</v>
      </c>
      <c r="CL56" s="136" t="s">
        <v>19</v>
      </c>
    </row>
    <row r="57" s="4" customFormat="1" ht="16.5" customHeight="1">
      <c r="A57" s="127" t="s">
        <v>85</v>
      </c>
      <c r="B57" s="66"/>
      <c r="C57" s="128"/>
      <c r="D57" s="128"/>
      <c r="E57" s="129" t="s">
        <v>90</v>
      </c>
      <c r="F57" s="129"/>
      <c r="G57" s="129"/>
      <c r="H57" s="129"/>
      <c r="I57" s="129"/>
      <c r="J57" s="128"/>
      <c r="K57" s="129" t="s">
        <v>91</v>
      </c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30">
        <f>'02 - Trubní rozvody a tec...'!J32</f>
        <v>0</v>
      </c>
      <c r="AH57" s="128"/>
      <c r="AI57" s="128"/>
      <c r="AJ57" s="128"/>
      <c r="AK57" s="128"/>
      <c r="AL57" s="128"/>
      <c r="AM57" s="128"/>
      <c r="AN57" s="130">
        <f>SUM(AG57,AT57)</f>
        <v>0</v>
      </c>
      <c r="AO57" s="128"/>
      <c r="AP57" s="128"/>
      <c r="AQ57" s="131" t="s">
        <v>88</v>
      </c>
      <c r="AR57" s="68"/>
      <c r="AS57" s="132">
        <v>0</v>
      </c>
      <c r="AT57" s="133">
        <f>ROUND(SUM(AV57:AW57),2)</f>
        <v>0</v>
      </c>
      <c r="AU57" s="134">
        <f>'02 - Trubní rozvody a tec...'!P87</f>
        <v>0</v>
      </c>
      <c r="AV57" s="133">
        <f>'02 - Trubní rozvody a tec...'!J35</f>
        <v>0</v>
      </c>
      <c r="AW57" s="133">
        <f>'02 - Trubní rozvody a tec...'!J36</f>
        <v>0</v>
      </c>
      <c r="AX57" s="133">
        <f>'02 - Trubní rozvody a tec...'!J37</f>
        <v>0</v>
      </c>
      <c r="AY57" s="133">
        <f>'02 - Trubní rozvody a tec...'!J38</f>
        <v>0</v>
      </c>
      <c r="AZ57" s="133">
        <f>'02 - Trubní rozvody a tec...'!F35</f>
        <v>0</v>
      </c>
      <c r="BA57" s="133">
        <f>'02 - Trubní rozvody a tec...'!F36</f>
        <v>0</v>
      </c>
      <c r="BB57" s="133">
        <f>'02 - Trubní rozvody a tec...'!F37</f>
        <v>0</v>
      </c>
      <c r="BC57" s="133">
        <f>'02 - Trubní rozvody a tec...'!F38</f>
        <v>0</v>
      </c>
      <c r="BD57" s="135">
        <f>'02 - Trubní rozvody a tec...'!F39</f>
        <v>0</v>
      </c>
      <c r="BE57" s="4"/>
      <c r="BT57" s="136" t="s">
        <v>84</v>
      </c>
      <c r="BV57" s="136" t="s">
        <v>77</v>
      </c>
      <c r="BW57" s="136" t="s">
        <v>92</v>
      </c>
      <c r="BX57" s="136" t="s">
        <v>83</v>
      </c>
      <c r="CL57" s="136" t="s">
        <v>19</v>
      </c>
    </row>
    <row r="58" s="4" customFormat="1" ht="16.5" customHeight="1">
      <c r="A58" s="127" t="s">
        <v>85</v>
      </c>
      <c r="B58" s="66"/>
      <c r="C58" s="128"/>
      <c r="D58" s="128"/>
      <c r="E58" s="129" t="s">
        <v>93</v>
      </c>
      <c r="F58" s="129"/>
      <c r="G58" s="129"/>
      <c r="H58" s="129"/>
      <c r="I58" s="129"/>
      <c r="J58" s="128"/>
      <c r="K58" s="129" t="s">
        <v>94</v>
      </c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30">
        <f>'VRN - Vedlejší rozpočtové...'!J32</f>
        <v>0</v>
      </c>
      <c r="AH58" s="128"/>
      <c r="AI58" s="128"/>
      <c r="AJ58" s="128"/>
      <c r="AK58" s="128"/>
      <c r="AL58" s="128"/>
      <c r="AM58" s="128"/>
      <c r="AN58" s="130">
        <f>SUM(AG58,AT58)</f>
        <v>0</v>
      </c>
      <c r="AO58" s="128"/>
      <c r="AP58" s="128"/>
      <c r="AQ58" s="131" t="s">
        <v>88</v>
      </c>
      <c r="AR58" s="68"/>
      <c r="AS58" s="137">
        <v>0</v>
      </c>
      <c r="AT58" s="138">
        <f>ROUND(SUM(AV58:AW58),2)</f>
        <v>0</v>
      </c>
      <c r="AU58" s="139">
        <f>'VRN - Vedlejší rozpočtové...'!P91</f>
        <v>0</v>
      </c>
      <c r="AV58" s="138">
        <f>'VRN - Vedlejší rozpočtové...'!J35</f>
        <v>0</v>
      </c>
      <c r="AW58" s="138">
        <f>'VRN - Vedlejší rozpočtové...'!J36</f>
        <v>0</v>
      </c>
      <c r="AX58" s="138">
        <f>'VRN - Vedlejší rozpočtové...'!J37</f>
        <v>0</v>
      </c>
      <c r="AY58" s="138">
        <f>'VRN - Vedlejší rozpočtové...'!J38</f>
        <v>0</v>
      </c>
      <c r="AZ58" s="138">
        <f>'VRN - Vedlejší rozpočtové...'!F35</f>
        <v>0</v>
      </c>
      <c r="BA58" s="138">
        <f>'VRN - Vedlejší rozpočtové...'!F36</f>
        <v>0</v>
      </c>
      <c r="BB58" s="138">
        <f>'VRN - Vedlejší rozpočtové...'!F37</f>
        <v>0</v>
      </c>
      <c r="BC58" s="138">
        <f>'VRN - Vedlejší rozpočtové...'!F38</f>
        <v>0</v>
      </c>
      <c r="BD58" s="140">
        <f>'VRN - Vedlejší rozpočtové...'!F39</f>
        <v>0</v>
      </c>
      <c r="BE58" s="4"/>
      <c r="BT58" s="136" t="s">
        <v>84</v>
      </c>
      <c r="BV58" s="136" t="s">
        <v>77</v>
      </c>
      <c r="BW58" s="136" t="s">
        <v>95</v>
      </c>
      <c r="BX58" s="136" t="s">
        <v>83</v>
      </c>
      <c r="CL58" s="136" t="s">
        <v>19</v>
      </c>
    </row>
    <row r="59" s="2" customFormat="1" ht="30" customHeight="1">
      <c r="A59" s="41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7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</row>
    <row r="60" s="2" customFormat="1" ht="6.96" customHeight="1">
      <c r="A60" s="41"/>
      <c r="B60" s="62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47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</row>
  </sheetData>
  <sheetProtection sheet="1" formatColumns="0" formatRows="0" objects="1" scenarios="1" spinCount="100000" saltValue="szABUxaqF6+mtgiietJfSO044lRtHH0Exrqx8o3/3OiW4vkU8GPR14eVgKZ6jmVtjOO7FoW7iAKM/24T3mGM0Q==" hashValue="uOEqePVaStWhQJZLixCsR/490nEjOTxRSW9HIKrVosYQCVuP895kmKrhfwgJucV6WRYJ+6843frqMW/aiqCddA==" algorithmName="SHA-512" password="CC35"/>
  <mergeCells count="54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01 - Stavební část'!C2" display="/"/>
    <hyperlink ref="A57" location="'02 - Trubní rozvody a tec...'!C2" display="/"/>
    <hyperlink ref="A5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89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100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22</v>
      </c>
      <c r="F26" s="41"/>
      <c r="G26" s="41"/>
      <c r="H26" s="41"/>
      <c r="I26" s="145" t="s">
        <v>29</v>
      </c>
      <c r="J26" s="136" t="s">
        <v>19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ROUND(J98,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ROUND((SUM(BE98:BE618)),  2)</f>
        <v>0</v>
      </c>
      <c r="G35" s="41"/>
      <c r="H35" s="41"/>
      <c r="I35" s="160">
        <v>0.20999999999999999</v>
      </c>
      <c r="J35" s="159">
        <f>ROUND(((SUM(BE98:BE618))*I35),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ROUND((SUM(BF98:BF618)),  2)</f>
        <v>0</v>
      </c>
      <c r="G36" s="41"/>
      <c r="H36" s="41"/>
      <c r="I36" s="160">
        <v>0.12</v>
      </c>
      <c r="J36" s="159">
        <f>ROUND(((SUM(BF98:BF618))*I36),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ROUND((SUM(BG98:BG618)),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ROUND((SUM(BH98:BH618)),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ROUND((SUM(BI98:BI618)),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01 - Stavební část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J98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105</v>
      </c>
      <c r="E64" s="180"/>
      <c r="F64" s="180"/>
      <c r="G64" s="180"/>
      <c r="H64" s="180"/>
      <c r="I64" s="180"/>
      <c r="J64" s="181">
        <f>J99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106</v>
      </c>
      <c r="E65" s="185"/>
      <c r="F65" s="185"/>
      <c r="G65" s="185"/>
      <c r="H65" s="185"/>
      <c r="I65" s="185"/>
      <c r="J65" s="186">
        <f>J100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107</v>
      </c>
      <c r="E66" s="185"/>
      <c r="F66" s="185"/>
      <c r="G66" s="185"/>
      <c r="H66" s="185"/>
      <c r="I66" s="185"/>
      <c r="J66" s="186">
        <f>J210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108</v>
      </c>
      <c r="E67" s="185"/>
      <c r="F67" s="185"/>
      <c r="G67" s="185"/>
      <c r="H67" s="185"/>
      <c r="I67" s="185"/>
      <c r="J67" s="186">
        <f>J301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109</v>
      </c>
      <c r="E68" s="185"/>
      <c r="F68" s="185"/>
      <c r="G68" s="185"/>
      <c r="H68" s="185"/>
      <c r="I68" s="185"/>
      <c r="J68" s="186">
        <f>J307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110</v>
      </c>
      <c r="E69" s="185"/>
      <c r="F69" s="185"/>
      <c r="G69" s="185"/>
      <c r="H69" s="185"/>
      <c r="I69" s="185"/>
      <c r="J69" s="186">
        <f>J326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111</v>
      </c>
      <c r="E70" s="185"/>
      <c r="F70" s="185"/>
      <c r="G70" s="185"/>
      <c r="H70" s="185"/>
      <c r="I70" s="185"/>
      <c r="J70" s="186">
        <f>J369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112</v>
      </c>
      <c r="E71" s="185"/>
      <c r="F71" s="185"/>
      <c r="G71" s="185"/>
      <c r="H71" s="185"/>
      <c r="I71" s="185"/>
      <c r="J71" s="186">
        <f>J498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113</v>
      </c>
      <c r="E72" s="185"/>
      <c r="F72" s="185"/>
      <c r="G72" s="185"/>
      <c r="H72" s="185"/>
      <c r="I72" s="185"/>
      <c r="J72" s="186">
        <f>J526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77"/>
      <c r="C73" s="178"/>
      <c r="D73" s="179" t="s">
        <v>114</v>
      </c>
      <c r="E73" s="180"/>
      <c r="F73" s="180"/>
      <c r="G73" s="180"/>
      <c r="H73" s="180"/>
      <c r="I73" s="180"/>
      <c r="J73" s="181">
        <f>J529</f>
        <v>0</v>
      </c>
      <c r="K73" s="178"/>
      <c r="L73" s="18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10" customFormat="1" ht="19.92" customHeight="1">
      <c r="A74" s="10"/>
      <c r="B74" s="183"/>
      <c r="C74" s="128"/>
      <c r="D74" s="184" t="s">
        <v>115</v>
      </c>
      <c r="E74" s="185"/>
      <c r="F74" s="185"/>
      <c r="G74" s="185"/>
      <c r="H74" s="185"/>
      <c r="I74" s="185"/>
      <c r="J74" s="186">
        <f>J530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3"/>
      <c r="C75" s="128"/>
      <c r="D75" s="184" t="s">
        <v>116</v>
      </c>
      <c r="E75" s="185"/>
      <c r="F75" s="185"/>
      <c r="G75" s="185"/>
      <c r="H75" s="185"/>
      <c r="I75" s="185"/>
      <c r="J75" s="186">
        <f>J561</f>
        <v>0</v>
      </c>
      <c r="K75" s="128"/>
      <c r="L75" s="187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3"/>
      <c r="C76" s="128"/>
      <c r="D76" s="184" t="s">
        <v>117</v>
      </c>
      <c r="E76" s="185"/>
      <c r="F76" s="185"/>
      <c r="G76" s="185"/>
      <c r="H76" s="185"/>
      <c r="I76" s="185"/>
      <c r="J76" s="186">
        <f>J582</f>
        <v>0</v>
      </c>
      <c r="K76" s="128"/>
      <c r="L76" s="187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62"/>
      <c r="C78" s="63"/>
      <c r="D78" s="63"/>
      <c r="E78" s="63"/>
      <c r="F78" s="63"/>
      <c r="G78" s="63"/>
      <c r="H78" s="63"/>
      <c r="I78" s="63"/>
      <c r="J78" s="63"/>
      <c r="K78" s="6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82" s="2" customFormat="1" ht="6.96" customHeight="1">
      <c r="A82" s="41"/>
      <c r="B82" s="64"/>
      <c r="C82" s="65"/>
      <c r="D82" s="65"/>
      <c r="E82" s="65"/>
      <c r="F82" s="65"/>
      <c r="G82" s="65"/>
      <c r="H82" s="65"/>
      <c r="I82" s="65"/>
      <c r="J82" s="65"/>
      <c r="K82" s="65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24.96" customHeight="1">
      <c r="A83" s="41"/>
      <c r="B83" s="42"/>
      <c r="C83" s="26" t="s">
        <v>118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16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172" t="str">
        <f>E7</f>
        <v>Oprava bazénové vany a technologie plaveckého bazénu na letním koupališti v Čechách</v>
      </c>
      <c r="F86" s="35"/>
      <c r="G86" s="35"/>
      <c r="H86" s="35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" customFormat="1" ht="12" customHeight="1">
      <c r="B87" s="24"/>
      <c r="C87" s="35" t="s">
        <v>97</v>
      </c>
      <c r="D87" s="25"/>
      <c r="E87" s="25"/>
      <c r="F87" s="25"/>
      <c r="G87" s="25"/>
      <c r="H87" s="25"/>
      <c r="I87" s="25"/>
      <c r="J87" s="25"/>
      <c r="K87" s="25"/>
      <c r="L87" s="23"/>
    </row>
    <row r="88" s="2" customFormat="1" ht="16.5" customHeight="1">
      <c r="A88" s="41"/>
      <c r="B88" s="42"/>
      <c r="C88" s="43"/>
      <c r="D88" s="43"/>
      <c r="E88" s="172" t="s">
        <v>98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2" customHeight="1">
      <c r="A89" s="41"/>
      <c r="B89" s="42"/>
      <c r="C89" s="35" t="s">
        <v>99</v>
      </c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6.5" customHeight="1">
      <c r="A90" s="41"/>
      <c r="B90" s="42"/>
      <c r="C90" s="43"/>
      <c r="D90" s="43"/>
      <c r="E90" s="72" t="str">
        <f>E11</f>
        <v>01 - Stavební část</v>
      </c>
      <c r="F90" s="43"/>
      <c r="G90" s="43"/>
      <c r="H90" s="43"/>
      <c r="I90" s="43"/>
      <c r="J90" s="43"/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2" customHeight="1">
      <c r="A92" s="41"/>
      <c r="B92" s="42"/>
      <c r="C92" s="35" t="s">
        <v>21</v>
      </c>
      <c r="D92" s="43"/>
      <c r="E92" s="43"/>
      <c r="F92" s="30" t="str">
        <f>F14</f>
        <v xml:space="preserve"> </v>
      </c>
      <c r="G92" s="43"/>
      <c r="H92" s="43"/>
      <c r="I92" s="35" t="s">
        <v>23</v>
      </c>
      <c r="J92" s="75" t="str">
        <f>IF(J14="","",J14)</f>
        <v>1. 12. 2025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6.96" customHeight="1">
      <c r="A93" s="41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5.15" customHeight="1">
      <c r="A94" s="41"/>
      <c r="B94" s="42"/>
      <c r="C94" s="35" t="s">
        <v>25</v>
      </c>
      <c r="D94" s="43"/>
      <c r="E94" s="43"/>
      <c r="F94" s="30" t="str">
        <f>E17</f>
        <v>Obec Čechy</v>
      </c>
      <c r="G94" s="43"/>
      <c r="H94" s="43"/>
      <c r="I94" s="35" t="s">
        <v>33</v>
      </c>
      <c r="J94" s="39" t="str">
        <f>E23</f>
        <v>Michal Pospíšil</v>
      </c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2" customFormat="1" ht="15.15" customHeight="1">
      <c r="A95" s="41"/>
      <c r="B95" s="42"/>
      <c r="C95" s="35" t="s">
        <v>31</v>
      </c>
      <c r="D95" s="43"/>
      <c r="E95" s="43"/>
      <c r="F95" s="30" t="str">
        <f>IF(E20="","",E20)</f>
        <v>Vyplň údaj</v>
      </c>
      <c r="G95" s="43"/>
      <c r="H95" s="43"/>
      <c r="I95" s="35" t="s">
        <v>38</v>
      </c>
      <c r="J95" s="39" t="str">
        <f>E26</f>
        <v xml:space="preserve"> </v>
      </c>
      <c r="K95" s="43"/>
      <c r="L95" s="147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="2" customFormat="1" ht="10.32" customHeight="1">
      <c r="A96" s="41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147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="11" customFormat="1" ht="29.28" customHeight="1">
      <c r="A97" s="188"/>
      <c r="B97" s="189"/>
      <c r="C97" s="190" t="s">
        <v>119</v>
      </c>
      <c r="D97" s="191" t="s">
        <v>60</v>
      </c>
      <c r="E97" s="191" t="s">
        <v>56</v>
      </c>
      <c r="F97" s="191" t="s">
        <v>57</v>
      </c>
      <c r="G97" s="191" t="s">
        <v>120</v>
      </c>
      <c r="H97" s="191" t="s">
        <v>121</v>
      </c>
      <c r="I97" s="191" t="s">
        <v>122</v>
      </c>
      <c r="J97" s="191" t="s">
        <v>103</v>
      </c>
      <c r="K97" s="192" t="s">
        <v>123</v>
      </c>
      <c r="L97" s="193"/>
      <c r="M97" s="95" t="s">
        <v>19</v>
      </c>
      <c r="N97" s="96" t="s">
        <v>45</v>
      </c>
      <c r="O97" s="96" t="s">
        <v>124</v>
      </c>
      <c r="P97" s="96" t="s">
        <v>125</v>
      </c>
      <c r="Q97" s="96" t="s">
        <v>126</v>
      </c>
      <c r="R97" s="96" t="s">
        <v>127</v>
      </c>
      <c r="S97" s="96" t="s">
        <v>128</v>
      </c>
      <c r="T97" s="97" t="s">
        <v>129</v>
      </c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</row>
    <row r="98" s="2" customFormat="1" ht="22.8" customHeight="1">
      <c r="A98" s="41"/>
      <c r="B98" s="42"/>
      <c r="C98" s="102" t="s">
        <v>130</v>
      </c>
      <c r="D98" s="43"/>
      <c r="E98" s="43"/>
      <c r="F98" s="43"/>
      <c r="G98" s="43"/>
      <c r="H98" s="43"/>
      <c r="I98" s="43"/>
      <c r="J98" s="194">
        <f>BK98</f>
        <v>0</v>
      </c>
      <c r="K98" s="43"/>
      <c r="L98" s="47"/>
      <c r="M98" s="98"/>
      <c r="N98" s="195"/>
      <c r="O98" s="99"/>
      <c r="P98" s="196">
        <f>P99+P529</f>
        <v>0</v>
      </c>
      <c r="Q98" s="99"/>
      <c r="R98" s="196">
        <f>R99+R529</f>
        <v>244.67056502079998</v>
      </c>
      <c r="S98" s="99"/>
      <c r="T98" s="197">
        <f>T99+T529</f>
        <v>87.138744999999986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74</v>
      </c>
      <c r="AU98" s="20" t="s">
        <v>104</v>
      </c>
      <c r="BK98" s="198">
        <f>BK99+BK529</f>
        <v>0</v>
      </c>
    </row>
    <row r="99" s="12" customFormat="1" ht="25.92" customHeight="1">
      <c r="A99" s="12"/>
      <c r="B99" s="199"/>
      <c r="C99" s="200"/>
      <c r="D99" s="201" t="s">
        <v>74</v>
      </c>
      <c r="E99" s="202" t="s">
        <v>131</v>
      </c>
      <c r="F99" s="202" t="s">
        <v>132</v>
      </c>
      <c r="G99" s="200"/>
      <c r="H99" s="200"/>
      <c r="I99" s="203"/>
      <c r="J99" s="204">
        <f>BK99</f>
        <v>0</v>
      </c>
      <c r="K99" s="200"/>
      <c r="L99" s="205"/>
      <c r="M99" s="206"/>
      <c r="N99" s="207"/>
      <c r="O99" s="207"/>
      <c r="P99" s="208">
        <f>P100+P210+P301+P307+P326+P369+P498+P526</f>
        <v>0</v>
      </c>
      <c r="Q99" s="207"/>
      <c r="R99" s="208">
        <f>R100+R210+R301+R307+R326+R369+R498+R526</f>
        <v>244.35422248679998</v>
      </c>
      <c r="S99" s="207"/>
      <c r="T99" s="209">
        <f>T100+T210+T301+T307+T326+T369+T498+T526</f>
        <v>86.349944999999991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82</v>
      </c>
      <c r="AT99" s="211" t="s">
        <v>74</v>
      </c>
      <c r="AU99" s="211" t="s">
        <v>75</v>
      </c>
      <c r="AY99" s="210" t="s">
        <v>133</v>
      </c>
      <c r="BK99" s="212">
        <f>BK100+BK210+BK301+BK307+BK326+BK369+BK498+BK526</f>
        <v>0</v>
      </c>
    </row>
    <row r="100" s="12" customFormat="1" ht="22.8" customHeight="1">
      <c r="A100" s="12"/>
      <c r="B100" s="199"/>
      <c r="C100" s="200"/>
      <c r="D100" s="201" t="s">
        <v>74</v>
      </c>
      <c r="E100" s="213" t="s">
        <v>82</v>
      </c>
      <c r="F100" s="213" t="s">
        <v>134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SUM(P101:P209)</f>
        <v>0</v>
      </c>
      <c r="Q100" s="207"/>
      <c r="R100" s="208">
        <f>SUM(R101:R209)</f>
        <v>82.515000000000001</v>
      </c>
      <c r="S100" s="207"/>
      <c r="T100" s="209">
        <f>SUM(T101:T209)</f>
        <v>67.605824999999996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82</v>
      </c>
      <c r="AT100" s="211" t="s">
        <v>74</v>
      </c>
      <c r="AU100" s="211" t="s">
        <v>82</v>
      </c>
      <c r="AY100" s="210" t="s">
        <v>133</v>
      </c>
      <c r="BK100" s="212">
        <f>SUM(BK101:BK209)</f>
        <v>0</v>
      </c>
    </row>
    <row r="101" s="2" customFormat="1" ht="37.8" customHeight="1">
      <c r="A101" s="41"/>
      <c r="B101" s="42"/>
      <c r="C101" s="215" t="s">
        <v>82</v>
      </c>
      <c r="D101" s="215" t="s">
        <v>135</v>
      </c>
      <c r="E101" s="216" t="s">
        <v>136</v>
      </c>
      <c r="F101" s="217" t="s">
        <v>137</v>
      </c>
      <c r="G101" s="218" t="s">
        <v>138</v>
      </c>
      <c r="H101" s="219">
        <v>13.755000000000001</v>
      </c>
      <c r="I101" s="220"/>
      <c r="J101" s="221">
        <f>ROUND(I101*H101,2)</f>
        <v>0</v>
      </c>
      <c r="K101" s="217" t="s">
        <v>139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0.255</v>
      </c>
      <c r="T101" s="225">
        <f>S101*H101</f>
        <v>3.5075250000000002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140</v>
      </c>
      <c r="AT101" s="226" t="s">
        <v>135</v>
      </c>
      <c r="AU101" s="226" t="s">
        <v>84</v>
      </c>
      <c r="AY101" s="20" t="s">
        <v>133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82</v>
      </c>
      <c r="BK101" s="227">
        <f>ROUND(I101*H101,2)</f>
        <v>0</v>
      </c>
      <c r="BL101" s="20" t="s">
        <v>140</v>
      </c>
      <c r="BM101" s="226" t="s">
        <v>141</v>
      </c>
    </row>
    <row r="102" s="2" customFormat="1">
      <c r="A102" s="41"/>
      <c r="B102" s="42"/>
      <c r="C102" s="43"/>
      <c r="D102" s="228" t="s">
        <v>142</v>
      </c>
      <c r="E102" s="43"/>
      <c r="F102" s="229" t="s">
        <v>143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142</v>
      </c>
      <c r="AU102" s="20" t="s">
        <v>84</v>
      </c>
    </row>
    <row r="103" s="13" customFormat="1">
      <c r="A103" s="13"/>
      <c r="B103" s="233"/>
      <c r="C103" s="234"/>
      <c r="D103" s="235" t="s">
        <v>144</v>
      </c>
      <c r="E103" s="236" t="s">
        <v>19</v>
      </c>
      <c r="F103" s="237" t="s">
        <v>145</v>
      </c>
      <c r="G103" s="234"/>
      <c r="H103" s="236" t="s">
        <v>19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3" t="s">
        <v>144</v>
      </c>
      <c r="AU103" s="243" t="s">
        <v>84</v>
      </c>
      <c r="AV103" s="13" t="s">
        <v>82</v>
      </c>
      <c r="AW103" s="13" t="s">
        <v>37</v>
      </c>
      <c r="AX103" s="13" t="s">
        <v>75</v>
      </c>
      <c r="AY103" s="243" t="s">
        <v>133</v>
      </c>
    </row>
    <row r="104" s="14" customFormat="1">
      <c r="A104" s="14"/>
      <c r="B104" s="244"/>
      <c r="C104" s="245"/>
      <c r="D104" s="235" t="s">
        <v>144</v>
      </c>
      <c r="E104" s="246" t="s">
        <v>19</v>
      </c>
      <c r="F104" s="247" t="s">
        <v>146</v>
      </c>
      <c r="G104" s="245"/>
      <c r="H104" s="248">
        <v>6.8849999999999998</v>
      </c>
      <c r="I104" s="249"/>
      <c r="J104" s="245"/>
      <c r="K104" s="245"/>
      <c r="L104" s="250"/>
      <c r="M104" s="251"/>
      <c r="N104" s="252"/>
      <c r="O104" s="252"/>
      <c r="P104" s="252"/>
      <c r="Q104" s="252"/>
      <c r="R104" s="252"/>
      <c r="S104" s="252"/>
      <c r="T104" s="25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4" t="s">
        <v>144</v>
      </c>
      <c r="AU104" s="254" t="s">
        <v>84</v>
      </c>
      <c r="AV104" s="14" t="s">
        <v>84</v>
      </c>
      <c r="AW104" s="14" t="s">
        <v>37</v>
      </c>
      <c r="AX104" s="14" t="s">
        <v>75</v>
      </c>
      <c r="AY104" s="254" t="s">
        <v>133</v>
      </c>
    </row>
    <row r="105" s="13" customFormat="1">
      <c r="A105" s="13"/>
      <c r="B105" s="233"/>
      <c r="C105" s="234"/>
      <c r="D105" s="235" t="s">
        <v>144</v>
      </c>
      <c r="E105" s="236" t="s">
        <v>19</v>
      </c>
      <c r="F105" s="237" t="s">
        <v>147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144</v>
      </c>
      <c r="AU105" s="243" t="s">
        <v>84</v>
      </c>
      <c r="AV105" s="13" t="s">
        <v>82</v>
      </c>
      <c r="AW105" s="13" t="s">
        <v>37</v>
      </c>
      <c r="AX105" s="13" t="s">
        <v>75</v>
      </c>
      <c r="AY105" s="243" t="s">
        <v>133</v>
      </c>
    </row>
    <row r="106" s="14" customFormat="1">
      <c r="A106" s="14"/>
      <c r="B106" s="244"/>
      <c r="C106" s="245"/>
      <c r="D106" s="235" t="s">
        <v>144</v>
      </c>
      <c r="E106" s="246" t="s">
        <v>19</v>
      </c>
      <c r="F106" s="247" t="s">
        <v>148</v>
      </c>
      <c r="G106" s="245"/>
      <c r="H106" s="248">
        <v>6.8700000000000001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144</v>
      </c>
      <c r="AU106" s="254" t="s">
        <v>84</v>
      </c>
      <c r="AV106" s="14" t="s">
        <v>84</v>
      </c>
      <c r="AW106" s="14" t="s">
        <v>37</v>
      </c>
      <c r="AX106" s="14" t="s">
        <v>75</v>
      </c>
      <c r="AY106" s="254" t="s">
        <v>133</v>
      </c>
    </row>
    <row r="107" s="15" customFormat="1">
      <c r="A107" s="15"/>
      <c r="B107" s="255"/>
      <c r="C107" s="256"/>
      <c r="D107" s="235" t="s">
        <v>144</v>
      </c>
      <c r="E107" s="257" t="s">
        <v>19</v>
      </c>
      <c r="F107" s="258" t="s">
        <v>149</v>
      </c>
      <c r="G107" s="256"/>
      <c r="H107" s="259">
        <v>13.754999999999999</v>
      </c>
      <c r="I107" s="260"/>
      <c r="J107" s="256"/>
      <c r="K107" s="256"/>
      <c r="L107" s="261"/>
      <c r="M107" s="262"/>
      <c r="N107" s="263"/>
      <c r="O107" s="263"/>
      <c r="P107" s="263"/>
      <c r="Q107" s="263"/>
      <c r="R107" s="263"/>
      <c r="S107" s="263"/>
      <c r="T107" s="264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65" t="s">
        <v>144</v>
      </c>
      <c r="AU107" s="265" t="s">
        <v>84</v>
      </c>
      <c r="AV107" s="15" t="s">
        <v>140</v>
      </c>
      <c r="AW107" s="15" t="s">
        <v>37</v>
      </c>
      <c r="AX107" s="15" t="s">
        <v>82</v>
      </c>
      <c r="AY107" s="265" t="s">
        <v>133</v>
      </c>
    </row>
    <row r="108" s="2" customFormat="1" ht="37.8" customHeight="1">
      <c r="A108" s="41"/>
      <c r="B108" s="42"/>
      <c r="C108" s="215" t="s">
        <v>84</v>
      </c>
      <c r="D108" s="215" t="s">
        <v>135</v>
      </c>
      <c r="E108" s="216" t="s">
        <v>150</v>
      </c>
      <c r="F108" s="217" t="s">
        <v>151</v>
      </c>
      <c r="G108" s="218" t="s">
        <v>138</v>
      </c>
      <c r="H108" s="219">
        <v>82.087000000000003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0.26000000000000001</v>
      </c>
      <c r="T108" s="225">
        <f>S108*H108</f>
        <v>21.34262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140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140</v>
      </c>
      <c r="BM108" s="226" t="s">
        <v>152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153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13" customFormat="1">
      <c r="A110" s="13"/>
      <c r="B110" s="233"/>
      <c r="C110" s="234"/>
      <c r="D110" s="235" t="s">
        <v>144</v>
      </c>
      <c r="E110" s="236" t="s">
        <v>19</v>
      </c>
      <c r="F110" s="237" t="s">
        <v>145</v>
      </c>
      <c r="G110" s="234"/>
      <c r="H110" s="236" t="s">
        <v>19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3" t="s">
        <v>144</v>
      </c>
      <c r="AU110" s="243" t="s">
        <v>84</v>
      </c>
      <c r="AV110" s="13" t="s">
        <v>82</v>
      </c>
      <c r="AW110" s="13" t="s">
        <v>37</v>
      </c>
      <c r="AX110" s="13" t="s">
        <v>75</v>
      </c>
      <c r="AY110" s="243" t="s">
        <v>133</v>
      </c>
    </row>
    <row r="111" s="14" customFormat="1">
      <c r="A111" s="14"/>
      <c r="B111" s="244"/>
      <c r="C111" s="245"/>
      <c r="D111" s="235" t="s">
        <v>144</v>
      </c>
      <c r="E111" s="246" t="s">
        <v>19</v>
      </c>
      <c r="F111" s="247" t="s">
        <v>154</v>
      </c>
      <c r="G111" s="245"/>
      <c r="H111" s="248">
        <v>80.599999999999994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4" t="s">
        <v>144</v>
      </c>
      <c r="AU111" s="254" t="s">
        <v>84</v>
      </c>
      <c r="AV111" s="14" t="s">
        <v>84</v>
      </c>
      <c r="AW111" s="14" t="s">
        <v>37</v>
      </c>
      <c r="AX111" s="14" t="s">
        <v>75</v>
      </c>
      <c r="AY111" s="254" t="s">
        <v>133</v>
      </c>
    </row>
    <row r="112" s="14" customFormat="1">
      <c r="A112" s="14"/>
      <c r="B112" s="244"/>
      <c r="C112" s="245"/>
      <c r="D112" s="235" t="s">
        <v>144</v>
      </c>
      <c r="E112" s="246" t="s">
        <v>19</v>
      </c>
      <c r="F112" s="247" t="s">
        <v>155</v>
      </c>
      <c r="G112" s="245"/>
      <c r="H112" s="248">
        <v>4.4199999999999999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144</v>
      </c>
      <c r="AU112" s="254" t="s">
        <v>84</v>
      </c>
      <c r="AV112" s="14" t="s">
        <v>84</v>
      </c>
      <c r="AW112" s="14" t="s">
        <v>37</v>
      </c>
      <c r="AX112" s="14" t="s">
        <v>75</v>
      </c>
      <c r="AY112" s="254" t="s">
        <v>133</v>
      </c>
    </row>
    <row r="113" s="13" customFormat="1">
      <c r="A113" s="13"/>
      <c r="B113" s="233"/>
      <c r="C113" s="234"/>
      <c r="D113" s="235" t="s">
        <v>144</v>
      </c>
      <c r="E113" s="236" t="s">
        <v>19</v>
      </c>
      <c r="F113" s="237" t="s">
        <v>156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144</v>
      </c>
      <c r="AU113" s="243" t="s">
        <v>84</v>
      </c>
      <c r="AV113" s="13" t="s">
        <v>82</v>
      </c>
      <c r="AW113" s="13" t="s">
        <v>37</v>
      </c>
      <c r="AX113" s="13" t="s">
        <v>75</v>
      </c>
      <c r="AY113" s="243" t="s">
        <v>133</v>
      </c>
    </row>
    <row r="114" s="14" customFormat="1">
      <c r="A114" s="14"/>
      <c r="B114" s="244"/>
      <c r="C114" s="245"/>
      <c r="D114" s="235" t="s">
        <v>144</v>
      </c>
      <c r="E114" s="246" t="s">
        <v>19</v>
      </c>
      <c r="F114" s="247" t="s">
        <v>157</v>
      </c>
      <c r="G114" s="245"/>
      <c r="H114" s="248">
        <v>-2.9329999999999998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144</v>
      </c>
      <c r="AU114" s="254" t="s">
        <v>84</v>
      </c>
      <c r="AV114" s="14" t="s">
        <v>84</v>
      </c>
      <c r="AW114" s="14" t="s">
        <v>37</v>
      </c>
      <c r="AX114" s="14" t="s">
        <v>75</v>
      </c>
      <c r="AY114" s="254" t="s">
        <v>133</v>
      </c>
    </row>
    <row r="115" s="15" customFormat="1">
      <c r="A115" s="15"/>
      <c r="B115" s="255"/>
      <c r="C115" s="256"/>
      <c r="D115" s="235" t="s">
        <v>144</v>
      </c>
      <c r="E115" s="257" t="s">
        <v>19</v>
      </c>
      <c r="F115" s="258" t="s">
        <v>149</v>
      </c>
      <c r="G115" s="256"/>
      <c r="H115" s="259">
        <v>82.086999999999989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144</v>
      </c>
      <c r="AU115" s="265" t="s">
        <v>84</v>
      </c>
      <c r="AV115" s="15" t="s">
        <v>140</v>
      </c>
      <c r="AW115" s="15" t="s">
        <v>37</v>
      </c>
      <c r="AX115" s="15" t="s">
        <v>82</v>
      </c>
      <c r="AY115" s="265" t="s">
        <v>133</v>
      </c>
    </row>
    <row r="116" s="2" customFormat="1" ht="37.8" customHeight="1">
      <c r="A116" s="41"/>
      <c r="B116" s="42"/>
      <c r="C116" s="215" t="s">
        <v>158</v>
      </c>
      <c r="D116" s="215" t="s">
        <v>135</v>
      </c>
      <c r="E116" s="216" t="s">
        <v>159</v>
      </c>
      <c r="F116" s="217" t="s">
        <v>160</v>
      </c>
      <c r="G116" s="218" t="s">
        <v>138</v>
      </c>
      <c r="H116" s="219">
        <v>94.372</v>
      </c>
      <c r="I116" s="220"/>
      <c r="J116" s="221">
        <f>ROUND(I116*H116,2)</f>
        <v>0</v>
      </c>
      <c r="K116" s="217" t="s">
        <v>139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0.44</v>
      </c>
      <c r="T116" s="225">
        <f>S116*H116</f>
        <v>41.523679999999999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140</v>
      </c>
      <c r="AT116" s="226" t="s">
        <v>135</v>
      </c>
      <c r="AU116" s="226" t="s">
        <v>84</v>
      </c>
      <c r="AY116" s="20" t="s">
        <v>133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82</v>
      </c>
      <c r="BK116" s="227">
        <f>ROUND(I116*H116,2)</f>
        <v>0</v>
      </c>
      <c r="BL116" s="20" t="s">
        <v>140</v>
      </c>
      <c r="BM116" s="226" t="s">
        <v>161</v>
      </c>
    </row>
    <row r="117" s="2" customFormat="1">
      <c r="A117" s="41"/>
      <c r="B117" s="42"/>
      <c r="C117" s="43"/>
      <c r="D117" s="228" t="s">
        <v>142</v>
      </c>
      <c r="E117" s="43"/>
      <c r="F117" s="229" t="s">
        <v>162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142</v>
      </c>
      <c r="AU117" s="20" t="s">
        <v>84</v>
      </c>
    </row>
    <row r="118" s="13" customFormat="1">
      <c r="A118" s="13"/>
      <c r="B118" s="233"/>
      <c r="C118" s="234"/>
      <c r="D118" s="235" t="s">
        <v>144</v>
      </c>
      <c r="E118" s="236" t="s">
        <v>19</v>
      </c>
      <c r="F118" s="237" t="s">
        <v>145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144</v>
      </c>
      <c r="AU118" s="243" t="s">
        <v>84</v>
      </c>
      <c r="AV118" s="13" t="s">
        <v>82</v>
      </c>
      <c r="AW118" s="13" t="s">
        <v>37</v>
      </c>
      <c r="AX118" s="13" t="s">
        <v>75</v>
      </c>
      <c r="AY118" s="243" t="s">
        <v>133</v>
      </c>
    </row>
    <row r="119" s="13" customFormat="1">
      <c r="A119" s="13"/>
      <c r="B119" s="233"/>
      <c r="C119" s="234"/>
      <c r="D119" s="235" t="s">
        <v>144</v>
      </c>
      <c r="E119" s="236" t="s">
        <v>19</v>
      </c>
      <c r="F119" s="237" t="s">
        <v>163</v>
      </c>
      <c r="G119" s="234"/>
      <c r="H119" s="236" t="s">
        <v>19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3" t="s">
        <v>144</v>
      </c>
      <c r="AU119" s="243" t="s">
        <v>84</v>
      </c>
      <c r="AV119" s="13" t="s">
        <v>82</v>
      </c>
      <c r="AW119" s="13" t="s">
        <v>37</v>
      </c>
      <c r="AX119" s="13" t="s">
        <v>75</v>
      </c>
      <c r="AY119" s="243" t="s">
        <v>133</v>
      </c>
    </row>
    <row r="120" s="14" customFormat="1">
      <c r="A120" s="14"/>
      <c r="B120" s="244"/>
      <c r="C120" s="245"/>
      <c r="D120" s="235" t="s">
        <v>144</v>
      </c>
      <c r="E120" s="246" t="s">
        <v>19</v>
      </c>
      <c r="F120" s="247" t="s">
        <v>146</v>
      </c>
      <c r="G120" s="245"/>
      <c r="H120" s="248">
        <v>6.8849999999999998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4" t="s">
        <v>144</v>
      </c>
      <c r="AU120" s="254" t="s">
        <v>84</v>
      </c>
      <c r="AV120" s="14" t="s">
        <v>84</v>
      </c>
      <c r="AW120" s="14" t="s">
        <v>37</v>
      </c>
      <c r="AX120" s="14" t="s">
        <v>75</v>
      </c>
      <c r="AY120" s="254" t="s">
        <v>133</v>
      </c>
    </row>
    <row r="121" s="13" customFormat="1">
      <c r="A121" s="13"/>
      <c r="B121" s="233"/>
      <c r="C121" s="234"/>
      <c r="D121" s="235" t="s">
        <v>144</v>
      </c>
      <c r="E121" s="236" t="s">
        <v>19</v>
      </c>
      <c r="F121" s="237" t="s">
        <v>164</v>
      </c>
      <c r="G121" s="234"/>
      <c r="H121" s="236" t="s">
        <v>19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3" t="s">
        <v>144</v>
      </c>
      <c r="AU121" s="243" t="s">
        <v>84</v>
      </c>
      <c r="AV121" s="13" t="s">
        <v>82</v>
      </c>
      <c r="AW121" s="13" t="s">
        <v>37</v>
      </c>
      <c r="AX121" s="13" t="s">
        <v>75</v>
      </c>
      <c r="AY121" s="243" t="s">
        <v>133</v>
      </c>
    </row>
    <row r="122" s="14" customFormat="1">
      <c r="A122" s="14"/>
      <c r="B122" s="244"/>
      <c r="C122" s="245"/>
      <c r="D122" s="235" t="s">
        <v>144</v>
      </c>
      <c r="E122" s="246" t="s">
        <v>19</v>
      </c>
      <c r="F122" s="247" t="s">
        <v>154</v>
      </c>
      <c r="G122" s="245"/>
      <c r="H122" s="248">
        <v>80.599999999999994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4" t="s">
        <v>144</v>
      </c>
      <c r="AU122" s="254" t="s">
        <v>84</v>
      </c>
      <c r="AV122" s="14" t="s">
        <v>84</v>
      </c>
      <c r="AW122" s="14" t="s">
        <v>37</v>
      </c>
      <c r="AX122" s="14" t="s">
        <v>75</v>
      </c>
      <c r="AY122" s="254" t="s">
        <v>133</v>
      </c>
    </row>
    <row r="123" s="14" customFormat="1">
      <c r="A123" s="14"/>
      <c r="B123" s="244"/>
      <c r="C123" s="245"/>
      <c r="D123" s="235" t="s">
        <v>144</v>
      </c>
      <c r="E123" s="246" t="s">
        <v>19</v>
      </c>
      <c r="F123" s="247" t="s">
        <v>155</v>
      </c>
      <c r="G123" s="245"/>
      <c r="H123" s="248">
        <v>4.4199999999999999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144</v>
      </c>
      <c r="AU123" s="254" t="s">
        <v>84</v>
      </c>
      <c r="AV123" s="14" t="s">
        <v>84</v>
      </c>
      <c r="AW123" s="14" t="s">
        <v>37</v>
      </c>
      <c r="AX123" s="14" t="s">
        <v>75</v>
      </c>
      <c r="AY123" s="254" t="s">
        <v>133</v>
      </c>
    </row>
    <row r="124" s="13" customFormat="1">
      <c r="A124" s="13"/>
      <c r="B124" s="233"/>
      <c r="C124" s="234"/>
      <c r="D124" s="235" t="s">
        <v>144</v>
      </c>
      <c r="E124" s="236" t="s">
        <v>19</v>
      </c>
      <c r="F124" s="237" t="s">
        <v>156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144</v>
      </c>
      <c r="AU124" s="243" t="s">
        <v>84</v>
      </c>
      <c r="AV124" s="13" t="s">
        <v>82</v>
      </c>
      <c r="AW124" s="13" t="s">
        <v>37</v>
      </c>
      <c r="AX124" s="13" t="s">
        <v>75</v>
      </c>
      <c r="AY124" s="243" t="s">
        <v>133</v>
      </c>
    </row>
    <row r="125" s="14" customFormat="1">
      <c r="A125" s="14"/>
      <c r="B125" s="244"/>
      <c r="C125" s="245"/>
      <c r="D125" s="235" t="s">
        <v>144</v>
      </c>
      <c r="E125" s="246" t="s">
        <v>19</v>
      </c>
      <c r="F125" s="247" t="s">
        <v>157</v>
      </c>
      <c r="G125" s="245"/>
      <c r="H125" s="248">
        <v>-2.9329999999999998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144</v>
      </c>
      <c r="AU125" s="254" t="s">
        <v>84</v>
      </c>
      <c r="AV125" s="14" t="s">
        <v>84</v>
      </c>
      <c r="AW125" s="14" t="s">
        <v>37</v>
      </c>
      <c r="AX125" s="14" t="s">
        <v>75</v>
      </c>
      <c r="AY125" s="254" t="s">
        <v>133</v>
      </c>
    </row>
    <row r="126" s="13" customFormat="1">
      <c r="A126" s="13"/>
      <c r="B126" s="233"/>
      <c r="C126" s="234"/>
      <c r="D126" s="235" t="s">
        <v>144</v>
      </c>
      <c r="E126" s="236" t="s">
        <v>19</v>
      </c>
      <c r="F126" s="237" t="s">
        <v>147</v>
      </c>
      <c r="G126" s="234"/>
      <c r="H126" s="236" t="s">
        <v>19</v>
      </c>
      <c r="I126" s="238"/>
      <c r="J126" s="234"/>
      <c r="K126" s="234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144</v>
      </c>
      <c r="AU126" s="243" t="s">
        <v>84</v>
      </c>
      <c r="AV126" s="13" t="s">
        <v>82</v>
      </c>
      <c r="AW126" s="13" t="s">
        <v>37</v>
      </c>
      <c r="AX126" s="13" t="s">
        <v>75</v>
      </c>
      <c r="AY126" s="243" t="s">
        <v>133</v>
      </c>
    </row>
    <row r="127" s="14" customFormat="1">
      <c r="A127" s="14"/>
      <c r="B127" s="244"/>
      <c r="C127" s="245"/>
      <c r="D127" s="235" t="s">
        <v>144</v>
      </c>
      <c r="E127" s="246" t="s">
        <v>19</v>
      </c>
      <c r="F127" s="247" t="s">
        <v>165</v>
      </c>
      <c r="G127" s="245"/>
      <c r="H127" s="248">
        <v>5.4000000000000004</v>
      </c>
      <c r="I127" s="249"/>
      <c r="J127" s="245"/>
      <c r="K127" s="245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144</v>
      </c>
      <c r="AU127" s="254" t="s">
        <v>84</v>
      </c>
      <c r="AV127" s="14" t="s">
        <v>84</v>
      </c>
      <c r="AW127" s="14" t="s">
        <v>37</v>
      </c>
      <c r="AX127" s="14" t="s">
        <v>75</v>
      </c>
      <c r="AY127" s="254" t="s">
        <v>133</v>
      </c>
    </row>
    <row r="128" s="15" customFormat="1">
      <c r="A128" s="15"/>
      <c r="B128" s="255"/>
      <c r="C128" s="256"/>
      <c r="D128" s="235" t="s">
        <v>144</v>
      </c>
      <c r="E128" s="257" t="s">
        <v>19</v>
      </c>
      <c r="F128" s="258" t="s">
        <v>149</v>
      </c>
      <c r="G128" s="256"/>
      <c r="H128" s="259">
        <v>94.372000000000014</v>
      </c>
      <c r="I128" s="260"/>
      <c r="J128" s="256"/>
      <c r="K128" s="256"/>
      <c r="L128" s="261"/>
      <c r="M128" s="262"/>
      <c r="N128" s="263"/>
      <c r="O128" s="263"/>
      <c r="P128" s="263"/>
      <c r="Q128" s="263"/>
      <c r="R128" s="263"/>
      <c r="S128" s="263"/>
      <c r="T128" s="264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5" t="s">
        <v>144</v>
      </c>
      <c r="AU128" s="265" t="s">
        <v>84</v>
      </c>
      <c r="AV128" s="15" t="s">
        <v>140</v>
      </c>
      <c r="AW128" s="15" t="s">
        <v>37</v>
      </c>
      <c r="AX128" s="15" t="s">
        <v>82</v>
      </c>
      <c r="AY128" s="265" t="s">
        <v>133</v>
      </c>
    </row>
    <row r="129" s="2" customFormat="1" ht="24.15" customHeight="1">
      <c r="A129" s="41"/>
      <c r="B129" s="42"/>
      <c r="C129" s="215" t="s">
        <v>140</v>
      </c>
      <c r="D129" s="215" t="s">
        <v>135</v>
      </c>
      <c r="E129" s="216" t="s">
        <v>166</v>
      </c>
      <c r="F129" s="217" t="s">
        <v>167</v>
      </c>
      <c r="G129" s="218" t="s">
        <v>168</v>
      </c>
      <c r="H129" s="219">
        <v>30.800000000000001</v>
      </c>
      <c r="I129" s="220"/>
      <c r="J129" s="221">
        <f>ROUND(I129*H129,2)</f>
        <v>0</v>
      </c>
      <c r="K129" s="217" t="s">
        <v>139</v>
      </c>
      <c r="L129" s="47"/>
      <c r="M129" s="222" t="s">
        <v>19</v>
      </c>
      <c r="N129" s="223" t="s">
        <v>46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0.040000000000000001</v>
      </c>
      <c r="T129" s="225">
        <f>S129*H129</f>
        <v>1.232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140</v>
      </c>
      <c r="AT129" s="226" t="s">
        <v>135</v>
      </c>
      <c r="AU129" s="226" t="s">
        <v>84</v>
      </c>
      <c r="AY129" s="20" t="s">
        <v>133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82</v>
      </c>
      <c r="BK129" s="227">
        <f>ROUND(I129*H129,2)</f>
        <v>0</v>
      </c>
      <c r="BL129" s="20" t="s">
        <v>140</v>
      </c>
      <c r="BM129" s="226" t="s">
        <v>169</v>
      </c>
    </row>
    <row r="130" s="2" customFormat="1">
      <c r="A130" s="41"/>
      <c r="B130" s="42"/>
      <c r="C130" s="43"/>
      <c r="D130" s="228" t="s">
        <v>142</v>
      </c>
      <c r="E130" s="43"/>
      <c r="F130" s="229" t="s">
        <v>170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142</v>
      </c>
      <c r="AU130" s="20" t="s">
        <v>84</v>
      </c>
    </row>
    <row r="131" s="13" customFormat="1">
      <c r="A131" s="13"/>
      <c r="B131" s="233"/>
      <c r="C131" s="234"/>
      <c r="D131" s="235" t="s">
        <v>144</v>
      </c>
      <c r="E131" s="236" t="s">
        <v>19</v>
      </c>
      <c r="F131" s="237" t="s">
        <v>145</v>
      </c>
      <c r="G131" s="234"/>
      <c r="H131" s="236" t="s">
        <v>19</v>
      </c>
      <c r="I131" s="238"/>
      <c r="J131" s="234"/>
      <c r="K131" s="234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144</v>
      </c>
      <c r="AU131" s="243" t="s">
        <v>84</v>
      </c>
      <c r="AV131" s="13" t="s">
        <v>82</v>
      </c>
      <c r="AW131" s="13" t="s">
        <v>37</v>
      </c>
      <c r="AX131" s="13" t="s">
        <v>75</v>
      </c>
      <c r="AY131" s="243" t="s">
        <v>133</v>
      </c>
    </row>
    <row r="132" s="14" customFormat="1">
      <c r="A132" s="14"/>
      <c r="B132" s="244"/>
      <c r="C132" s="245"/>
      <c r="D132" s="235" t="s">
        <v>144</v>
      </c>
      <c r="E132" s="246" t="s">
        <v>19</v>
      </c>
      <c r="F132" s="247" t="s">
        <v>171</v>
      </c>
      <c r="G132" s="245"/>
      <c r="H132" s="248">
        <v>30.800000000000001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144</v>
      </c>
      <c r="AU132" s="254" t="s">
        <v>84</v>
      </c>
      <c r="AV132" s="14" t="s">
        <v>84</v>
      </c>
      <c r="AW132" s="14" t="s">
        <v>37</v>
      </c>
      <c r="AX132" s="14" t="s">
        <v>75</v>
      </c>
      <c r="AY132" s="254" t="s">
        <v>133</v>
      </c>
    </row>
    <row r="133" s="15" customFormat="1">
      <c r="A133" s="15"/>
      <c r="B133" s="255"/>
      <c r="C133" s="256"/>
      <c r="D133" s="235" t="s">
        <v>144</v>
      </c>
      <c r="E133" s="257" t="s">
        <v>19</v>
      </c>
      <c r="F133" s="258" t="s">
        <v>149</v>
      </c>
      <c r="G133" s="256"/>
      <c r="H133" s="259">
        <v>30.800000000000001</v>
      </c>
      <c r="I133" s="260"/>
      <c r="J133" s="256"/>
      <c r="K133" s="256"/>
      <c r="L133" s="261"/>
      <c r="M133" s="262"/>
      <c r="N133" s="263"/>
      <c r="O133" s="263"/>
      <c r="P133" s="263"/>
      <c r="Q133" s="263"/>
      <c r="R133" s="263"/>
      <c r="S133" s="263"/>
      <c r="T133" s="264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65" t="s">
        <v>144</v>
      </c>
      <c r="AU133" s="265" t="s">
        <v>84</v>
      </c>
      <c r="AV133" s="15" t="s">
        <v>140</v>
      </c>
      <c r="AW133" s="15" t="s">
        <v>37</v>
      </c>
      <c r="AX133" s="15" t="s">
        <v>82</v>
      </c>
      <c r="AY133" s="265" t="s">
        <v>133</v>
      </c>
    </row>
    <row r="134" s="2" customFormat="1" ht="24.15" customHeight="1">
      <c r="A134" s="41"/>
      <c r="B134" s="42"/>
      <c r="C134" s="215" t="s">
        <v>172</v>
      </c>
      <c r="D134" s="215" t="s">
        <v>135</v>
      </c>
      <c r="E134" s="216" t="s">
        <v>173</v>
      </c>
      <c r="F134" s="217" t="s">
        <v>174</v>
      </c>
      <c r="G134" s="218" t="s">
        <v>175</v>
      </c>
      <c r="H134" s="219">
        <v>51.75</v>
      </c>
      <c r="I134" s="220"/>
      <c r="J134" s="221">
        <f>ROUND(I134*H134,2)</f>
        <v>0</v>
      </c>
      <c r="K134" s="217" t="s">
        <v>139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140</v>
      </c>
      <c r="AT134" s="226" t="s">
        <v>135</v>
      </c>
      <c r="AU134" s="226" t="s">
        <v>84</v>
      </c>
      <c r="AY134" s="20" t="s">
        <v>133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82</v>
      </c>
      <c r="BK134" s="227">
        <f>ROUND(I134*H134,2)</f>
        <v>0</v>
      </c>
      <c r="BL134" s="20" t="s">
        <v>140</v>
      </c>
      <c r="BM134" s="226" t="s">
        <v>176</v>
      </c>
    </row>
    <row r="135" s="2" customFormat="1">
      <c r="A135" s="41"/>
      <c r="B135" s="42"/>
      <c r="C135" s="43"/>
      <c r="D135" s="228" t="s">
        <v>142</v>
      </c>
      <c r="E135" s="43"/>
      <c r="F135" s="229" t="s">
        <v>177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142</v>
      </c>
      <c r="AU135" s="20" t="s">
        <v>84</v>
      </c>
    </row>
    <row r="136" s="13" customFormat="1">
      <c r="A136" s="13"/>
      <c r="B136" s="233"/>
      <c r="C136" s="234"/>
      <c r="D136" s="235" t="s">
        <v>144</v>
      </c>
      <c r="E136" s="236" t="s">
        <v>19</v>
      </c>
      <c r="F136" s="237" t="s">
        <v>178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144</v>
      </c>
      <c r="AU136" s="243" t="s">
        <v>84</v>
      </c>
      <c r="AV136" s="13" t="s">
        <v>82</v>
      </c>
      <c r="AW136" s="13" t="s">
        <v>37</v>
      </c>
      <c r="AX136" s="13" t="s">
        <v>75</v>
      </c>
      <c r="AY136" s="243" t="s">
        <v>133</v>
      </c>
    </row>
    <row r="137" s="13" customFormat="1">
      <c r="A137" s="13"/>
      <c r="B137" s="233"/>
      <c r="C137" s="234"/>
      <c r="D137" s="235" t="s">
        <v>144</v>
      </c>
      <c r="E137" s="236" t="s">
        <v>19</v>
      </c>
      <c r="F137" s="237" t="s">
        <v>179</v>
      </c>
      <c r="G137" s="234"/>
      <c r="H137" s="236" t="s">
        <v>19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144</v>
      </c>
      <c r="AU137" s="243" t="s">
        <v>84</v>
      </c>
      <c r="AV137" s="13" t="s">
        <v>82</v>
      </c>
      <c r="AW137" s="13" t="s">
        <v>37</v>
      </c>
      <c r="AX137" s="13" t="s">
        <v>75</v>
      </c>
      <c r="AY137" s="243" t="s">
        <v>133</v>
      </c>
    </row>
    <row r="138" s="14" customFormat="1">
      <c r="A138" s="14"/>
      <c r="B138" s="244"/>
      <c r="C138" s="245"/>
      <c r="D138" s="235" t="s">
        <v>144</v>
      </c>
      <c r="E138" s="246" t="s">
        <v>19</v>
      </c>
      <c r="F138" s="247" t="s">
        <v>180</v>
      </c>
      <c r="G138" s="245"/>
      <c r="H138" s="248">
        <v>51.75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144</v>
      </c>
      <c r="AU138" s="254" t="s">
        <v>84</v>
      </c>
      <c r="AV138" s="14" t="s">
        <v>84</v>
      </c>
      <c r="AW138" s="14" t="s">
        <v>37</v>
      </c>
      <c r="AX138" s="14" t="s">
        <v>75</v>
      </c>
      <c r="AY138" s="254" t="s">
        <v>133</v>
      </c>
    </row>
    <row r="139" s="15" customFormat="1">
      <c r="A139" s="15"/>
      <c r="B139" s="255"/>
      <c r="C139" s="256"/>
      <c r="D139" s="235" t="s">
        <v>144</v>
      </c>
      <c r="E139" s="257" t="s">
        <v>19</v>
      </c>
      <c r="F139" s="258" t="s">
        <v>149</v>
      </c>
      <c r="G139" s="256"/>
      <c r="H139" s="259">
        <v>51.75</v>
      </c>
      <c r="I139" s="260"/>
      <c r="J139" s="256"/>
      <c r="K139" s="256"/>
      <c r="L139" s="261"/>
      <c r="M139" s="262"/>
      <c r="N139" s="263"/>
      <c r="O139" s="263"/>
      <c r="P139" s="263"/>
      <c r="Q139" s="263"/>
      <c r="R139" s="263"/>
      <c r="S139" s="263"/>
      <c r="T139" s="264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5" t="s">
        <v>144</v>
      </c>
      <c r="AU139" s="265" t="s">
        <v>84</v>
      </c>
      <c r="AV139" s="15" t="s">
        <v>140</v>
      </c>
      <c r="AW139" s="15" t="s">
        <v>37</v>
      </c>
      <c r="AX139" s="15" t="s">
        <v>82</v>
      </c>
      <c r="AY139" s="265" t="s">
        <v>133</v>
      </c>
    </row>
    <row r="140" s="2" customFormat="1" ht="37.8" customHeight="1">
      <c r="A140" s="41"/>
      <c r="B140" s="42"/>
      <c r="C140" s="215" t="s">
        <v>181</v>
      </c>
      <c r="D140" s="215" t="s">
        <v>135</v>
      </c>
      <c r="E140" s="216" t="s">
        <v>182</v>
      </c>
      <c r="F140" s="217" t="s">
        <v>183</v>
      </c>
      <c r="G140" s="218" t="s">
        <v>175</v>
      </c>
      <c r="H140" s="219">
        <v>22.425000000000001</v>
      </c>
      <c r="I140" s="220"/>
      <c r="J140" s="221">
        <f>ROUND(I140*H140,2)</f>
        <v>0</v>
      </c>
      <c r="K140" s="217" t="s">
        <v>139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140</v>
      </c>
      <c r="AT140" s="226" t="s">
        <v>135</v>
      </c>
      <c r="AU140" s="226" t="s">
        <v>84</v>
      </c>
      <c r="AY140" s="20" t="s">
        <v>133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82</v>
      </c>
      <c r="BK140" s="227">
        <f>ROUND(I140*H140,2)</f>
        <v>0</v>
      </c>
      <c r="BL140" s="20" t="s">
        <v>140</v>
      </c>
      <c r="BM140" s="226" t="s">
        <v>184</v>
      </c>
    </row>
    <row r="141" s="2" customFormat="1">
      <c r="A141" s="41"/>
      <c r="B141" s="42"/>
      <c r="C141" s="43"/>
      <c r="D141" s="228" t="s">
        <v>142</v>
      </c>
      <c r="E141" s="43"/>
      <c r="F141" s="229" t="s">
        <v>185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142</v>
      </c>
      <c r="AU141" s="20" t="s">
        <v>84</v>
      </c>
    </row>
    <row r="142" s="13" customFormat="1">
      <c r="A142" s="13"/>
      <c r="B142" s="233"/>
      <c r="C142" s="234"/>
      <c r="D142" s="235" t="s">
        <v>144</v>
      </c>
      <c r="E142" s="236" t="s">
        <v>19</v>
      </c>
      <c r="F142" s="237" t="s">
        <v>178</v>
      </c>
      <c r="G142" s="234"/>
      <c r="H142" s="236" t="s">
        <v>19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144</v>
      </c>
      <c r="AU142" s="243" t="s">
        <v>84</v>
      </c>
      <c r="AV142" s="13" t="s">
        <v>82</v>
      </c>
      <c r="AW142" s="13" t="s">
        <v>37</v>
      </c>
      <c r="AX142" s="13" t="s">
        <v>75</v>
      </c>
      <c r="AY142" s="243" t="s">
        <v>133</v>
      </c>
    </row>
    <row r="143" s="13" customFormat="1">
      <c r="A143" s="13"/>
      <c r="B143" s="233"/>
      <c r="C143" s="234"/>
      <c r="D143" s="235" t="s">
        <v>144</v>
      </c>
      <c r="E143" s="236" t="s">
        <v>19</v>
      </c>
      <c r="F143" s="237" t="s">
        <v>179</v>
      </c>
      <c r="G143" s="234"/>
      <c r="H143" s="236" t="s">
        <v>19</v>
      </c>
      <c r="I143" s="238"/>
      <c r="J143" s="234"/>
      <c r="K143" s="234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144</v>
      </c>
      <c r="AU143" s="243" t="s">
        <v>84</v>
      </c>
      <c r="AV143" s="13" t="s">
        <v>82</v>
      </c>
      <c r="AW143" s="13" t="s">
        <v>37</v>
      </c>
      <c r="AX143" s="13" t="s">
        <v>75</v>
      </c>
      <c r="AY143" s="243" t="s">
        <v>133</v>
      </c>
    </row>
    <row r="144" s="14" customFormat="1">
      <c r="A144" s="14"/>
      <c r="B144" s="244"/>
      <c r="C144" s="245"/>
      <c r="D144" s="235" t="s">
        <v>144</v>
      </c>
      <c r="E144" s="246" t="s">
        <v>19</v>
      </c>
      <c r="F144" s="247" t="s">
        <v>180</v>
      </c>
      <c r="G144" s="245"/>
      <c r="H144" s="248">
        <v>51.75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144</v>
      </c>
      <c r="AU144" s="254" t="s">
        <v>84</v>
      </c>
      <c r="AV144" s="14" t="s">
        <v>84</v>
      </c>
      <c r="AW144" s="14" t="s">
        <v>37</v>
      </c>
      <c r="AX144" s="14" t="s">
        <v>75</v>
      </c>
      <c r="AY144" s="254" t="s">
        <v>133</v>
      </c>
    </row>
    <row r="145" s="14" customFormat="1">
      <c r="A145" s="14"/>
      <c r="B145" s="244"/>
      <c r="C145" s="245"/>
      <c r="D145" s="235" t="s">
        <v>144</v>
      </c>
      <c r="E145" s="246" t="s">
        <v>19</v>
      </c>
      <c r="F145" s="247" t="s">
        <v>186</v>
      </c>
      <c r="G145" s="245"/>
      <c r="H145" s="248">
        <v>-29.324999999999999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144</v>
      </c>
      <c r="AU145" s="254" t="s">
        <v>84</v>
      </c>
      <c r="AV145" s="14" t="s">
        <v>84</v>
      </c>
      <c r="AW145" s="14" t="s">
        <v>37</v>
      </c>
      <c r="AX145" s="14" t="s">
        <v>75</v>
      </c>
      <c r="AY145" s="254" t="s">
        <v>133</v>
      </c>
    </row>
    <row r="146" s="15" customFormat="1">
      <c r="A146" s="15"/>
      <c r="B146" s="255"/>
      <c r="C146" s="256"/>
      <c r="D146" s="235" t="s">
        <v>144</v>
      </c>
      <c r="E146" s="257" t="s">
        <v>19</v>
      </c>
      <c r="F146" s="258" t="s">
        <v>149</v>
      </c>
      <c r="G146" s="256"/>
      <c r="H146" s="259">
        <v>22.425000000000001</v>
      </c>
      <c r="I146" s="260"/>
      <c r="J146" s="256"/>
      <c r="K146" s="256"/>
      <c r="L146" s="261"/>
      <c r="M146" s="262"/>
      <c r="N146" s="263"/>
      <c r="O146" s="263"/>
      <c r="P146" s="263"/>
      <c r="Q146" s="263"/>
      <c r="R146" s="263"/>
      <c r="S146" s="263"/>
      <c r="T146" s="264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5" t="s">
        <v>144</v>
      </c>
      <c r="AU146" s="265" t="s">
        <v>84</v>
      </c>
      <c r="AV146" s="15" t="s">
        <v>140</v>
      </c>
      <c r="AW146" s="15" t="s">
        <v>37</v>
      </c>
      <c r="AX146" s="15" t="s">
        <v>82</v>
      </c>
      <c r="AY146" s="265" t="s">
        <v>133</v>
      </c>
    </row>
    <row r="147" s="2" customFormat="1" ht="37.8" customHeight="1">
      <c r="A147" s="41"/>
      <c r="B147" s="42"/>
      <c r="C147" s="215" t="s">
        <v>187</v>
      </c>
      <c r="D147" s="215" t="s">
        <v>135</v>
      </c>
      <c r="E147" s="216" t="s">
        <v>188</v>
      </c>
      <c r="F147" s="217" t="s">
        <v>189</v>
      </c>
      <c r="G147" s="218" t="s">
        <v>175</v>
      </c>
      <c r="H147" s="219">
        <v>44.850000000000001</v>
      </c>
      <c r="I147" s="220"/>
      <c r="J147" s="221">
        <f>ROUND(I147*H147,2)</f>
        <v>0</v>
      </c>
      <c r="K147" s="217" t="s">
        <v>139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140</v>
      </c>
      <c r="AT147" s="226" t="s">
        <v>135</v>
      </c>
      <c r="AU147" s="226" t="s">
        <v>84</v>
      </c>
      <c r="AY147" s="20" t="s">
        <v>133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82</v>
      </c>
      <c r="BK147" s="227">
        <f>ROUND(I147*H147,2)</f>
        <v>0</v>
      </c>
      <c r="BL147" s="20" t="s">
        <v>140</v>
      </c>
      <c r="BM147" s="226" t="s">
        <v>190</v>
      </c>
    </row>
    <row r="148" s="2" customFormat="1">
      <c r="A148" s="41"/>
      <c r="B148" s="42"/>
      <c r="C148" s="43"/>
      <c r="D148" s="228" t="s">
        <v>142</v>
      </c>
      <c r="E148" s="43"/>
      <c r="F148" s="229" t="s">
        <v>191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142</v>
      </c>
      <c r="AU148" s="20" t="s">
        <v>84</v>
      </c>
    </row>
    <row r="149" s="14" customFormat="1">
      <c r="A149" s="14"/>
      <c r="B149" s="244"/>
      <c r="C149" s="245"/>
      <c r="D149" s="235" t="s">
        <v>144</v>
      </c>
      <c r="E149" s="246" t="s">
        <v>19</v>
      </c>
      <c r="F149" s="247" t="s">
        <v>192</v>
      </c>
      <c r="G149" s="245"/>
      <c r="H149" s="248">
        <v>44.850000000000001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144</v>
      </c>
      <c r="AU149" s="254" t="s">
        <v>84</v>
      </c>
      <c r="AV149" s="14" t="s">
        <v>84</v>
      </c>
      <c r="AW149" s="14" t="s">
        <v>37</v>
      </c>
      <c r="AX149" s="14" t="s">
        <v>82</v>
      </c>
      <c r="AY149" s="254" t="s">
        <v>133</v>
      </c>
    </row>
    <row r="150" s="2" customFormat="1" ht="24.15" customHeight="1">
      <c r="A150" s="41"/>
      <c r="B150" s="42"/>
      <c r="C150" s="215" t="s">
        <v>193</v>
      </c>
      <c r="D150" s="215" t="s">
        <v>135</v>
      </c>
      <c r="E150" s="216" t="s">
        <v>194</v>
      </c>
      <c r="F150" s="217" t="s">
        <v>195</v>
      </c>
      <c r="G150" s="218" t="s">
        <v>175</v>
      </c>
      <c r="H150" s="219">
        <v>22.425000000000001</v>
      </c>
      <c r="I150" s="220"/>
      <c r="J150" s="221">
        <f>ROUND(I150*H150,2)</f>
        <v>0</v>
      </c>
      <c r="K150" s="217" t="s">
        <v>139</v>
      </c>
      <c r="L150" s="47"/>
      <c r="M150" s="222" t="s">
        <v>19</v>
      </c>
      <c r="N150" s="223" t="s">
        <v>46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140</v>
      </c>
      <c r="AT150" s="226" t="s">
        <v>135</v>
      </c>
      <c r="AU150" s="226" t="s">
        <v>84</v>
      </c>
      <c r="AY150" s="20" t="s">
        <v>133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82</v>
      </c>
      <c r="BK150" s="227">
        <f>ROUND(I150*H150,2)</f>
        <v>0</v>
      </c>
      <c r="BL150" s="20" t="s">
        <v>140</v>
      </c>
      <c r="BM150" s="226" t="s">
        <v>196</v>
      </c>
    </row>
    <row r="151" s="2" customFormat="1">
      <c r="A151" s="41"/>
      <c r="B151" s="42"/>
      <c r="C151" s="43"/>
      <c r="D151" s="228" t="s">
        <v>142</v>
      </c>
      <c r="E151" s="43"/>
      <c r="F151" s="229" t="s">
        <v>197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142</v>
      </c>
      <c r="AU151" s="20" t="s">
        <v>84</v>
      </c>
    </row>
    <row r="152" s="13" customFormat="1">
      <c r="A152" s="13"/>
      <c r="B152" s="233"/>
      <c r="C152" s="234"/>
      <c r="D152" s="235" t="s">
        <v>144</v>
      </c>
      <c r="E152" s="236" t="s">
        <v>19</v>
      </c>
      <c r="F152" s="237" t="s">
        <v>178</v>
      </c>
      <c r="G152" s="234"/>
      <c r="H152" s="236" t="s">
        <v>19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144</v>
      </c>
      <c r="AU152" s="243" t="s">
        <v>84</v>
      </c>
      <c r="AV152" s="13" t="s">
        <v>82</v>
      </c>
      <c r="AW152" s="13" t="s">
        <v>37</v>
      </c>
      <c r="AX152" s="13" t="s">
        <v>75</v>
      </c>
      <c r="AY152" s="243" t="s">
        <v>133</v>
      </c>
    </row>
    <row r="153" s="13" customFormat="1">
      <c r="A153" s="13"/>
      <c r="B153" s="233"/>
      <c r="C153" s="234"/>
      <c r="D153" s="235" t="s">
        <v>144</v>
      </c>
      <c r="E153" s="236" t="s">
        <v>19</v>
      </c>
      <c r="F153" s="237" t="s">
        <v>179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144</v>
      </c>
      <c r="AU153" s="243" t="s">
        <v>84</v>
      </c>
      <c r="AV153" s="13" t="s">
        <v>82</v>
      </c>
      <c r="AW153" s="13" t="s">
        <v>37</v>
      </c>
      <c r="AX153" s="13" t="s">
        <v>75</v>
      </c>
      <c r="AY153" s="243" t="s">
        <v>133</v>
      </c>
    </row>
    <row r="154" s="14" customFormat="1">
      <c r="A154" s="14"/>
      <c r="B154" s="244"/>
      <c r="C154" s="245"/>
      <c r="D154" s="235" t="s">
        <v>144</v>
      </c>
      <c r="E154" s="246" t="s">
        <v>19</v>
      </c>
      <c r="F154" s="247" t="s">
        <v>180</v>
      </c>
      <c r="G154" s="245"/>
      <c r="H154" s="248">
        <v>51.75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144</v>
      </c>
      <c r="AU154" s="254" t="s">
        <v>84</v>
      </c>
      <c r="AV154" s="14" t="s">
        <v>84</v>
      </c>
      <c r="AW154" s="14" t="s">
        <v>37</v>
      </c>
      <c r="AX154" s="14" t="s">
        <v>75</v>
      </c>
      <c r="AY154" s="254" t="s">
        <v>133</v>
      </c>
    </row>
    <row r="155" s="14" customFormat="1">
      <c r="A155" s="14"/>
      <c r="B155" s="244"/>
      <c r="C155" s="245"/>
      <c r="D155" s="235" t="s">
        <v>144</v>
      </c>
      <c r="E155" s="246" t="s">
        <v>19</v>
      </c>
      <c r="F155" s="247" t="s">
        <v>186</v>
      </c>
      <c r="G155" s="245"/>
      <c r="H155" s="248">
        <v>-29.324999999999999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144</v>
      </c>
      <c r="AU155" s="254" t="s">
        <v>84</v>
      </c>
      <c r="AV155" s="14" t="s">
        <v>84</v>
      </c>
      <c r="AW155" s="14" t="s">
        <v>37</v>
      </c>
      <c r="AX155" s="14" t="s">
        <v>75</v>
      </c>
      <c r="AY155" s="254" t="s">
        <v>133</v>
      </c>
    </row>
    <row r="156" s="15" customFormat="1">
      <c r="A156" s="15"/>
      <c r="B156" s="255"/>
      <c r="C156" s="256"/>
      <c r="D156" s="235" t="s">
        <v>144</v>
      </c>
      <c r="E156" s="257" t="s">
        <v>19</v>
      </c>
      <c r="F156" s="258" t="s">
        <v>149</v>
      </c>
      <c r="G156" s="256"/>
      <c r="H156" s="259">
        <v>22.425000000000001</v>
      </c>
      <c r="I156" s="260"/>
      <c r="J156" s="256"/>
      <c r="K156" s="256"/>
      <c r="L156" s="261"/>
      <c r="M156" s="262"/>
      <c r="N156" s="263"/>
      <c r="O156" s="263"/>
      <c r="P156" s="263"/>
      <c r="Q156" s="263"/>
      <c r="R156" s="263"/>
      <c r="S156" s="263"/>
      <c r="T156" s="264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5" t="s">
        <v>144</v>
      </c>
      <c r="AU156" s="265" t="s">
        <v>84</v>
      </c>
      <c r="AV156" s="15" t="s">
        <v>140</v>
      </c>
      <c r="AW156" s="15" t="s">
        <v>37</v>
      </c>
      <c r="AX156" s="15" t="s">
        <v>82</v>
      </c>
      <c r="AY156" s="265" t="s">
        <v>133</v>
      </c>
    </row>
    <row r="157" s="2" customFormat="1" ht="24.15" customHeight="1">
      <c r="A157" s="41"/>
      <c r="B157" s="42"/>
      <c r="C157" s="215" t="s">
        <v>198</v>
      </c>
      <c r="D157" s="215" t="s">
        <v>135</v>
      </c>
      <c r="E157" s="216" t="s">
        <v>199</v>
      </c>
      <c r="F157" s="217" t="s">
        <v>200</v>
      </c>
      <c r="G157" s="218" t="s">
        <v>201</v>
      </c>
      <c r="H157" s="219">
        <v>35.880000000000003</v>
      </c>
      <c r="I157" s="220"/>
      <c r="J157" s="221">
        <f>ROUND(I157*H157,2)</f>
        <v>0</v>
      </c>
      <c r="K157" s="217" t="s">
        <v>139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140</v>
      </c>
      <c r="AT157" s="226" t="s">
        <v>135</v>
      </c>
      <c r="AU157" s="226" t="s">
        <v>84</v>
      </c>
      <c r="AY157" s="20" t="s">
        <v>133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82</v>
      </c>
      <c r="BK157" s="227">
        <f>ROUND(I157*H157,2)</f>
        <v>0</v>
      </c>
      <c r="BL157" s="20" t="s">
        <v>140</v>
      </c>
      <c r="BM157" s="226" t="s">
        <v>202</v>
      </c>
    </row>
    <row r="158" s="2" customFormat="1">
      <c r="A158" s="41"/>
      <c r="B158" s="42"/>
      <c r="C158" s="43"/>
      <c r="D158" s="228" t="s">
        <v>142</v>
      </c>
      <c r="E158" s="43"/>
      <c r="F158" s="229" t="s">
        <v>203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142</v>
      </c>
      <c r="AU158" s="20" t="s">
        <v>84</v>
      </c>
    </row>
    <row r="159" s="14" customFormat="1">
      <c r="A159" s="14"/>
      <c r="B159" s="244"/>
      <c r="C159" s="245"/>
      <c r="D159" s="235" t="s">
        <v>144</v>
      </c>
      <c r="E159" s="246" t="s">
        <v>19</v>
      </c>
      <c r="F159" s="247" t="s">
        <v>204</v>
      </c>
      <c r="G159" s="245"/>
      <c r="H159" s="248">
        <v>35.880000000000003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144</v>
      </c>
      <c r="AU159" s="254" t="s">
        <v>84</v>
      </c>
      <c r="AV159" s="14" t="s">
        <v>84</v>
      </c>
      <c r="AW159" s="14" t="s">
        <v>37</v>
      </c>
      <c r="AX159" s="14" t="s">
        <v>82</v>
      </c>
      <c r="AY159" s="254" t="s">
        <v>133</v>
      </c>
    </row>
    <row r="160" s="2" customFormat="1" ht="24.15" customHeight="1">
      <c r="A160" s="41"/>
      <c r="B160" s="42"/>
      <c r="C160" s="215" t="s">
        <v>205</v>
      </c>
      <c r="D160" s="215" t="s">
        <v>135</v>
      </c>
      <c r="E160" s="216" t="s">
        <v>206</v>
      </c>
      <c r="F160" s="217" t="s">
        <v>207</v>
      </c>
      <c r="G160" s="218" t="s">
        <v>175</v>
      </c>
      <c r="H160" s="219">
        <v>22.425000000000001</v>
      </c>
      <c r="I160" s="220"/>
      <c r="J160" s="221">
        <f>ROUND(I160*H160,2)</f>
        <v>0</v>
      </c>
      <c r="K160" s="217" t="s">
        <v>139</v>
      </c>
      <c r="L160" s="47"/>
      <c r="M160" s="222" t="s">
        <v>19</v>
      </c>
      <c r="N160" s="22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140</v>
      </c>
      <c r="AT160" s="226" t="s">
        <v>135</v>
      </c>
      <c r="AU160" s="226" t="s">
        <v>84</v>
      </c>
      <c r="AY160" s="20" t="s">
        <v>133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82</v>
      </c>
      <c r="BK160" s="227">
        <f>ROUND(I160*H160,2)</f>
        <v>0</v>
      </c>
      <c r="BL160" s="20" t="s">
        <v>140</v>
      </c>
      <c r="BM160" s="226" t="s">
        <v>208</v>
      </c>
    </row>
    <row r="161" s="2" customFormat="1">
      <c r="A161" s="41"/>
      <c r="B161" s="42"/>
      <c r="C161" s="43"/>
      <c r="D161" s="228" t="s">
        <v>142</v>
      </c>
      <c r="E161" s="43"/>
      <c r="F161" s="229" t="s">
        <v>209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142</v>
      </c>
      <c r="AU161" s="20" t="s">
        <v>84</v>
      </c>
    </row>
    <row r="162" s="13" customFormat="1">
      <c r="A162" s="13"/>
      <c r="B162" s="233"/>
      <c r="C162" s="234"/>
      <c r="D162" s="235" t="s">
        <v>144</v>
      </c>
      <c r="E162" s="236" t="s">
        <v>19</v>
      </c>
      <c r="F162" s="237" t="s">
        <v>178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144</v>
      </c>
      <c r="AU162" s="243" t="s">
        <v>84</v>
      </c>
      <c r="AV162" s="13" t="s">
        <v>82</v>
      </c>
      <c r="AW162" s="13" t="s">
        <v>37</v>
      </c>
      <c r="AX162" s="13" t="s">
        <v>75</v>
      </c>
      <c r="AY162" s="243" t="s">
        <v>133</v>
      </c>
    </row>
    <row r="163" s="13" customFormat="1">
      <c r="A163" s="13"/>
      <c r="B163" s="233"/>
      <c r="C163" s="234"/>
      <c r="D163" s="235" t="s">
        <v>144</v>
      </c>
      <c r="E163" s="236" t="s">
        <v>19</v>
      </c>
      <c r="F163" s="237" t="s">
        <v>179</v>
      </c>
      <c r="G163" s="234"/>
      <c r="H163" s="236" t="s">
        <v>19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144</v>
      </c>
      <c r="AU163" s="243" t="s">
        <v>84</v>
      </c>
      <c r="AV163" s="13" t="s">
        <v>82</v>
      </c>
      <c r="AW163" s="13" t="s">
        <v>37</v>
      </c>
      <c r="AX163" s="13" t="s">
        <v>75</v>
      </c>
      <c r="AY163" s="243" t="s">
        <v>133</v>
      </c>
    </row>
    <row r="164" s="14" customFormat="1">
      <c r="A164" s="14"/>
      <c r="B164" s="244"/>
      <c r="C164" s="245"/>
      <c r="D164" s="235" t="s">
        <v>144</v>
      </c>
      <c r="E164" s="246" t="s">
        <v>19</v>
      </c>
      <c r="F164" s="247" t="s">
        <v>180</v>
      </c>
      <c r="G164" s="245"/>
      <c r="H164" s="248">
        <v>51.75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144</v>
      </c>
      <c r="AU164" s="254" t="s">
        <v>84</v>
      </c>
      <c r="AV164" s="14" t="s">
        <v>84</v>
      </c>
      <c r="AW164" s="14" t="s">
        <v>37</v>
      </c>
      <c r="AX164" s="14" t="s">
        <v>75</v>
      </c>
      <c r="AY164" s="254" t="s">
        <v>133</v>
      </c>
    </row>
    <row r="165" s="14" customFormat="1">
      <c r="A165" s="14"/>
      <c r="B165" s="244"/>
      <c r="C165" s="245"/>
      <c r="D165" s="235" t="s">
        <v>144</v>
      </c>
      <c r="E165" s="246" t="s">
        <v>19</v>
      </c>
      <c r="F165" s="247" t="s">
        <v>186</v>
      </c>
      <c r="G165" s="245"/>
      <c r="H165" s="248">
        <v>-29.324999999999999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144</v>
      </c>
      <c r="AU165" s="254" t="s">
        <v>84</v>
      </c>
      <c r="AV165" s="14" t="s">
        <v>84</v>
      </c>
      <c r="AW165" s="14" t="s">
        <v>37</v>
      </c>
      <c r="AX165" s="14" t="s">
        <v>75</v>
      </c>
      <c r="AY165" s="254" t="s">
        <v>133</v>
      </c>
    </row>
    <row r="166" s="15" customFormat="1">
      <c r="A166" s="15"/>
      <c r="B166" s="255"/>
      <c r="C166" s="256"/>
      <c r="D166" s="235" t="s">
        <v>144</v>
      </c>
      <c r="E166" s="257" t="s">
        <v>19</v>
      </c>
      <c r="F166" s="258" t="s">
        <v>149</v>
      </c>
      <c r="G166" s="256"/>
      <c r="H166" s="259">
        <v>22.425000000000001</v>
      </c>
      <c r="I166" s="260"/>
      <c r="J166" s="256"/>
      <c r="K166" s="256"/>
      <c r="L166" s="261"/>
      <c r="M166" s="262"/>
      <c r="N166" s="263"/>
      <c r="O166" s="263"/>
      <c r="P166" s="263"/>
      <c r="Q166" s="263"/>
      <c r="R166" s="263"/>
      <c r="S166" s="263"/>
      <c r="T166" s="26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5" t="s">
        <v>144</v>
      </c>
      <c r="AU166" s="265" t="s">
        <v>84</v>
      </c>
      <c r="AV166" s="15" t="s">
        <v>140</v>
      </c>
      <c r="AW166" s="15" t="s">
        <v>37</v>
      </c>
      <c r="AX166" s="15" t="s">
        <v>82</v>
      </c>
      <c r="AY166" s="265" t="s">
        <v>133</v>
      </c>
    </row>
    <row r="167" s="2" customFormat="1" ht="24.15" customHeight="1">
      <c r="A167" s="41"/>
      <c r="B167" s="42"/>
      <c r="C167" s="215" t="s">
        <v>210</v>
      </c>
      <c r="D167" s="215" t="s">
        <v>135</v>
      </c>
      <c r="E167" s="216" t="s">
        <v>211</v>
      </c>
      <c r="F167" s="217" t="s">
        <v>212</v>
      </c>
      <c r="G167" s="218" t="s">
        <v>175</v>
      </c>
      <c r="H167" s="219">
        <v>29.324999999999999</v>
      </c>
      <c r="I167" s="220"/>
      <c r="J167" s="221">
        <f>ROUND(I167*H167,2)</f>
        <v>0</v>
      </c>
      <c r="K167" s="217" t="s">
        <v>139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140</v>
      </c>
      <c r="AT167" s="226" t="s">
        <v>135</v>
      </c>
      <c r="AU167" s="226" t="s">
        <v>84</v>
      </c>
      <c r="AY167" s="20" t="s">
        <v>133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82</v>
      </c>
      <c r="BK167" s="227">
        <f>ROUND(I167*H167,2)</f>
        <v>0</v>
      </c>
      <c r="BL167" s="20" t="s">
        <v>140</v>
      </c>
      <c r="BM167" s="226" t="s">
        <v>213</v>
      </c>
    </row>
    <row r="168" s="2" customFormat="1">
      <c r="A168" s="41"/>
      <c r="B168" s="42"/>
      <c r="C168" s="43"/>
      <c r="D168" s="228" t="s">
        <v>142</v>
      </c>
      <c r="E168" s="43"/>
      <c r="F168" s="229" t="s">
        <v>214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142</v>
      </c>
      <c r="AU168" s="20" t="s">
        <v>84</v>
      </c>
    </row>
    <row r="169" s="13" customFormat="1">
      <c r="A169" s="13"/>
      <c r="B169" s="233"/>
      <c r="C169" s="234"/>
      <c r="D169" s="235" t="s">
        <v>144</v>
      </c>
      <c r="E169" s="236" t="s">
        <v>19</v>
      </c>
      <c r="F169" s="237" t="s">
        <v>178</v>
      </c>
      <c r="G169" s="234"/>
      <c r="H169" s="236" t="s">
        <v>19</v>
      </c>
      <c r="I169" s="238"/>
      <c r="J169" s="234"/>
      <c r="K169" s="234"/>
      <c r="L169" s="239"/>
      <c r="M169" s="240"/>
      <c r="N169" s="241"/>
      <c r="O169" s="241"/>
      <c r="P169" s="241"/>
      <c r="Q169" s="241"/>
      <c r="R169" s="241"/>
      <c r="S169" s="241"/>
      <c r="T169" s="24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3" t="s">
        <v>144</v>
      </c>
      <c r="AU169" s="243" t="s">
        <v>84</v>
      </c>
      <c r="AV169" s="13" t="s">
        <v>82</v>
      </c>
      <c r="AW169" s="13" t="s">
        <v>37</v>
      </c>
      <c r="AX169" s="13" t="s">
        <v>75</v>
      </c>
      <c r="AY169" s="243" t="s">
        <v>133</v>
      </c>
    </row>
    <row r="170" s="13" customFormat="1">
      <c r="A170" s="13"/>
      <c r="B170" s="233"/>
      <c r="C170" s="234"/>
      <c r="D170" s="235" t="s">
        <v>144</v>
      </c>
      <c r="E170" s="236" t="s">
        <v>19</v>
      </c>
      <c r="F170" s="237" t="s">
        <v>179</v>
      </c>
      <c r="G170" s="234"/>
      <c r="H170" s="236" t="s">
        <v>19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144</v>
      </c>
      <c r="AU170" s="243" t="s">
        <v>84</v>
      </c>
      <c r="AV170" s="13" t="s">
        <v>82</v>
      </c>
      <c r="AW170" s="13" t="s">
        <v>37</v>
      </c>
      <c r="AX170" s="13" t="s">
        <v>75</v>
      </c>
      <c r="AY170" s="243" t="s">
        <v>133</v>
      </c>
    </row>
    <row r="171" s="14" customFormat="1">
      <c r="A171" s="14"/>
      <c r="B171" s="244"/>
      <c r="C171" s="245"/>
      <c r="D171" s="235" t="s">
        <v>144</v>
      </c>
      <c r="E171" s="246" t="s">
        <v>19</v>
      </c>
      <c r="F171" s="247" t="s">
        <v>180</v>
      </c>
      <c r="G171" s="245"/>
      <c r="H171" s="248">
        <v>51.75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144</v>
      </c>
      <c r="AU171" s="254" t="s">
        <v>84</v>
      </c>
      <c r="AV171" s="14" t="s">
        <v>84</v>
      </c>
      <c r="AW171" s="14" t="s">
        <v>37</v>
      </c>
      <c r="AX171" s="14" t="s">
        <v>75</v>
      </c>
      <c r="AY171" s="254" t="s">
        <v>133</v>
      </c>
    </row>
    <row r="172" s="14" customFormat="1">
      <c r="A172" s="14"/>
      <c r="B172" s="244"/>
      <c r="C172" s="245"/>
      <c r="D172" s="235" t="s">
        <v>144</v>
      </c>
      <c r="E172" s="246" t="s">
        <v>19</v>
      </c>
      <c r="F172" s="247" t="s">
        <v>215</v>
      </c>
      <c r="G172" s="245"/>
      <c r="H172" s="248">
        <v>-17.25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144</v>
      </c>
      <c r="AU172" s="254" t="s">
        <v>84</v>
      </c>
      <c r="AV172" s="14" t="s">
        <v>84</v>
      </c>
      <c r="AW172" s="14" t="s">
        <v>37</v>
      </c>
      <c r="AX172" s="14" t="s">
        <v>75</v>
      </c>
      <c r="AY172" s="254" t="s">
        <v>133</v>
      </c>
    </row>
    <row r="173" s="14" customFormat="1">
      <c r="A173" s="14"/>
      <c r="B173" s="244"/>
      <c r="C173" s="245"/>
      <c r="D173" s="235" t="s">
        <v>144</v>
      </c>
      <c r="E173" s="246" t="s">
        <v>19</v>
      </c>
      <c r="F173" s="247" t="s">
        <v>216</v>
      </c>
      <c r="G173" s="245"/>
      <c r="H173" s="248">
        <v>-5.1749999999999998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144</v>
      </c>
      <c r="AU173" s="254" t="s">
        <v>84</v>
      </c>
      <c r="AV173" s="14" t="s">
        <v>84</v>
      </c>
      <c r="AW173" s="14" t="s">
        <v>37</v>
      </c>
      <c r="AX173" s="14" t="s">
        <v>75</v>
      </c>
      <c r="AY173" s="254" t="s">
        <v>133</v>
      </c>
    </row>
    <row r="174" s="15" customFormat="1">
      <c r="A174" s="15"/>
      <c r="B174" s="255"/>
      <c r="C174" s="256"/>
      <c r="D174" s="235" t="s">
        <v>144</v>
      </c>
      <c r="E174" s="257" t="s">
        <v>19</v>
      </c>
      <c r="F174" s="258" t="s">
        <v>149</v>
      </c>
      <c r="G174" s="256"/>
      <c r="H174" s="259">
        <v>29.324999999999999</v>
      </c>
      <c r="I174" s="260"/>
      <c r="J174" s="256"/>
      <c r="K174" s="256"/>
      <c r="L174" s="261"/>
      <c r="M174" s="262"/>
      <c r="N174" s="263"/>
      <c r="O174" s="263"/>
      <c r="P174" s="263"/>
      <c r="Q174" s="263"/>
      <c r="R174" s="263"/>
      <c r="S174" s="263"/>
      <c r="T174" s="26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65" t="s">
        <v>144</v>
      </c>
      <c r="AU174" s="265" t="s">
        <v>84</v>
      </c>
      <c r="AV174" s="15" t="s">
        <v>140</v>
      </c>
      <c r="AW174" s="15" t="s">
        <v>37</v>
      </c>
      <c r="AX174" s="15" t="s">
        <v>82</v>
      </c>
      <c r="AY174" s="265" t="s">
        <v>133</v>
      </c>
    </row>
    <row r="175" s="2" customFormat="1" ht="37.8" customHeight="1">
      <c r="A175" s="41"/>
      <c r="B175" s="42"/>
      <c r="C175" s="215" t="s">
        <v>8</v>
      </c>
      <c r="D175" s="215" t="s">
        <v>135</v>
      </c>
      <c r="E175" s="216" t="s">
        <v>217</v>
      </c>
      <c r="F175" s="217" t="s">
        <v>218</v>
      </c>
      <c r="G175" s="218" t="s">
        <v>175</v>
      </c>
      <c r="H175" s="219">
        <v>17.25</v>
      </c>
      <c r="I175" s="220"/>
      <c r="J175" s="221">
        <f>ROUND(I175*H175,2)</f>
        <v>0</v>
      </c>
      <c r="K175" s="217" t="s">
        <v>139</v>
      </c>
      <c r="L175" s="47"/>
      <c r="M175" s="222" t="s">
        <v>19</v>
      </c>
      <c r="N175" s="22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140</v>
      </c>
      <c r="AT175" s="226" t="s">
        <v>135</v>
      </c>
      <c r="AU175" s="226" t="s">
        <v>84</v>
      </c>
      <c r="AY175" s="20" t="s">
        <v>133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82</v>
      </c>
      <c r="BK175" s="227">
        <f>ROUND(I175*H175,2)</f>
        <v>0</v>
      </c>
      <c r="BL175" s="20" t="s">
        <v>140</v>
      </c>
      <c r="BM175" s="226" t="s">
        <v>219</v>
      </c>
    </row>
    <row r="176" s="2" customFormat="1">
      <c r="A176" s="41"/>
      <c r="B176" s="42"/>
      <c r="C176" s="43"/>
      <c r="D176" s="228" t="s">
        <v>142</v>
      </c>
      <c r="E176" s="43"/>
      <c r="F176" s="229" t="s">
        <v>220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142</v>
      </c>
      <c r="AU176" s="20" t="s">
        <v>84</v>
      </c>
    </row>
    <row r="177" s="13" customFormat="1">
      <c r="A177" s="13"/>
      <c r="B177" s="233"/>
      <c r="C177" s="234"/>
      <c r="D177" s="235" t="s">
        <v>144</v>
      </c>
      <c r="E177" s="236" t="s">
        <v>19</v>
      </c>
      <c r="F177" s="237" t="s">
        <v>221</v>
      </c>
      <c r="G177" s="234"/>
      <c r="H177" s="236" t="s">
        <v>19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144</v>
      </c>
      <c r="AU177" s="243" t="s">
        <v>84</v>
      </c>
      <c r="AV177" s="13" t="s">
        <v>82</v>
      </c>
      <c r="AW177" s="13" t="s">
        <v>37</v>
      </c>
      <c r="AX177" s="13" t="s">
        <v>75</v>
      </c>
      <c r="AY177" s="243" t="s">
        <v>133</v>
      </c>
    </row>
    <row r="178" s="14" customFormat="1">
      <c r="A178" s="14"/>
      <c r="B178" s="244"/>
      <c r="C178" s="245"/>
      <c r="D178" s="235" t="s">
        <v>144</v>
      </c>
      <c r="E178" s="246" t="s">
        <v>19</v>
      </c>
      <c r="F178" s="247" t="s">
        <v>222</v>
      </c>
      <c r="G178" s="245"/>
      <c r="H178" s="248">
        <v>17.25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144</v>
      </c>
      <c r="AU178" s="254" t="s">
        <v>84</v>
      </c>
      <c r="AV178" s="14" t="s">
        <v>84</v>
      </c>
      <c r="AW178" s="14" t="s">
        <v>37</v>
      </c>
      <c r="AX178" s="14" t="s">
        <v>75</v>
      </c>
      <c r="AY178" s="254" t="s">
        <v>133</v>
      </c>
    </row>
    <row r="179" s="15" customFormat="1">
      <c r="A179" s="15"/>
      <c r="B179" s="255"/>
      <c r="C179" s="256"/>
      <c r="D179" s="235" t="s">
        <v>144</v>
      </c>
      <c r="E179" s="257" t="s">
        <v>19</v>
      </c>
      <c r="F179" s="258" t="s">
        <v>149</v>
      </c>
      <c r="G179" s="256"/>
      <c r="H179" s="259">
        <v>17.25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5" t="s">
        <v>144</v>
      </c>
      <c r="AU179" s="265" t="s">
        <v>84</v>
      </c>
      <c r="AV179" s="15" t="s">
        <v>140</v>
      </c>
      <c r="AW179" s="15" t="s">
        <v>37</v>
      </c>
      <c r="AX179" s="15" t="s">
        <v>82</v>
      </c>
      <c r="AY179" s="265" t="s">
        <v>133</v>
      </c>
    </row>
    <row r="180" s="2" customFormat="1" ht="16.5" customHeight="1">
      <c r="A180" s="41"/>
      <c r="B180" s="42"/>
      <c r="C180" s="266" t="s">
        <v>223</v>
      </c>
      <c r="D180" s="266" t="s">
        <v>224</v>
      </c>
      <c r="E180" s="267" t="s">
        <v>225</v>
      </c>
      <c r="F180" s="268" t="s">
        <v>226</v>
      </c>
      <c r="G180" s="269" t="s">
        <v>201</v>
      </c>
      <c r="H180" s="270">
        <v>34.5</v>
      </c>
      <c r="I180" s="271"/>
      <c r="J180" s="272">
        <f>ROUND(I180*H180,2)</f>
        <v>0</v>
      </c>
      <c r="K180" s="268" t="s">
        <v>139</v>
      </c>
      <c r="L180" s="273"/>
      <c r="M180" s="274" t="s">
        <v>19</v>
      </c>
      <c r="N180" s="275" t="s">
        <v>46</v>
      </c>
      <c r="O180" s="87"/>
      <c r="P180" s="224">
        <f>O180*H180</f>
        <v>0</v>
      </c>
      <c r="Q180" s="224">
        <v>1</v>
      </c>
      <c r="R180" s="224">
        <f>Q180*H180</f>
        <v>34.5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193</v>
      </c>
      <c r="AT180" s="226" t="s">
        <v>224</v>
      </c>
      <c r="AU180" s="226" t="s">
        <v>84</v>
      </c>
      <c r="AY180" s="20" t="s">
        <v>133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82</v>
      </c>
      <c r="BK180" s="227">
        <f>ROUND(I180*H180,2)</f>
        <v>0</v>
      </c>
      <c r="BL180" s="20" t="s">
        <v>140</v>
      </c>
      <c r="BM180" s="226" t="s">
        <v>227</v>
      </c>
    </row>
    <row r="181" s="14" customFormat="1">
      <c r="A181" s="14"/>
      <c r="B181" s="244"/>
      <c r="C181" s="245"/>
      <c r="D181" s="235" t="s">
        <v>144</v>
      </c>
      <c r="E181" s="246" t="s">
        <v>19</v>
      </c>
      <c r="F181" s="247" t="s">
        <v>228</v>
      </c>
      <c r="G181" s="245"/>
      <c r="H181" s="248">
        <v>34.5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144</v>
      </c>
      <c r="AU181" s="254" t="s">
        <v>84</v>
      </c>
      <c r="AV181" s="14" t="s">
        <v>84</v>
      </c>
      <c r="AW181" s="14" t="s">
        <v>37</v>
      </c>
      <c r="AX181" s="14" t="s">
        <v>82</v>
      </c>
      <c r="AY181" s="254" t="s">
        <v>133</v>
      </c>
    </row>
    <row r="182" s="2" customFormat="1" ht="24.15" customHeight="1">
      <c r="A182" s="41"/>
      <c r="B182" s="42"/>
      <c r="C182" s="215" t="s">
        <v>229</v>
      </c>
      <c r="D182" s="215" t="s">
        <v>135</v>
      </c>
      <c r="E182" s="216" t="s">
        <v>230</v>
      </c>
      <c r="F182" s="217" t="s">
        <v>231</v>
      </c>
      <c r="G182" s="218" t="s">
        <v>138</v>
      </c>
      <c r="H182" s="219">
        <v>300</v>
      </c>
      <c r="I182" s="220"/>
      <c r="J182" s="221">
        <f>ROUND(I182*H182,2)</f>
        <v>0</v>
      </c>
      <c r="K182" s="217" t="s">
        <v>139</v>
      </c>
      <c r="L182" s="47"/>
      <c r="M182" s="222" t="s">
        <v>19</v>
      </c>
      <c r="N182" s="223" t="s">
        <v>46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140</v>
      </c>
      <c r="AT182" s="226" t="s">
        <v>135</v>
      </c>
      <c r="AU182" s="226" t="s">
        <v>84</v>
      </c>
      <c r="AY182" s="20" t="s">
        <v>133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82</v>
      </c>
      <c r="BK182" s="227">
        <f>ROUND(I182*H182,2)</f>
        <v>0</v>
      </c>
      <c r="BL182" s="20" t="s">
        <v>140</v>
      </c>
      <c r="BM182" s="226" t="s">
        <v>232</v>
      </c>
    </row>
    <row r="183" s="2" customFormat="1">
      <c r="A183" s="41"/>
      <c r="B183" s="42"/>
      <c r="C183" s="43"/>
      <c r="D183" s="228" t="s">
        <v>142</v>
      </c>
      <c r="E183" s="43"/>
      <c r="F183" s="229" t="s">
        <v>233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142</v>
      </c>
      <c r="AU183" s="20" t="s">
        <v>84</v>
      </c>
    </row>
    <row r="184" s="13" customFormat="1">
      <c r="A184" s="13"/>
      <c r="B184" s="233"/>
      <c r="C184" s="234"/>
      <c r="D184" s="235" t="s">
        <v>144</v>
      </c>
      <c r="E184" s="236" t="s">
        <v>19</v>
      </c>
      <c r="F184" s="237" t="s">
        <v>234</v>
      </c>
      <c r="G184" s="234"/>
      <c r="H184" s="236" t="s">
        <v>19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3" t="s">
        <v>144</v>
      </c>
      <c r="AU184" s="243" t="s">
        <v>84</v>
      </c>
      <c r="AV184" s="13" t="s">
        <v>82</v>
      </c>
      <c r="AW184" s="13" t="s">
        <v>37</v>
      </c>
      <c r="AX184" s="13" t="s">
        <v>75</v>
      </c>
      <c r="AY184" s="243" t="s">
        <v>133</v>
      </c>
    </row>
    <row r="185" s="14" customFormat="1">
      <c r="A185" s="14"/>
      <c r="B185" s="244"/>
      <c r="C185" s="245"/>
      <c r="D185" s="235" t="s">
        <v>144</v>
      </c>
      <c r="E185" s="246" t="s">
        <v>19</v>
      </c>
      <c r="F185" s="247" t="s">
        <v>235</v>
      </c>
      <c r="G185" s="245"/>
      <c r="H185" s="248">
        <v>300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144</v>
      </c>
      <c r="AU185" s="254" t="s">
        <v>84</v>
      </c>
      <c r="AV185" s="14" t="s">
        <v>84</v>
      </c>
      <c r="AW185" s="14" t="s">
        <v>37</v>
      </c>
      <c r="AX185" s="14" t="s">
        <v>75</v>
      </c>
      <c r="AY185" s="254" t="s">
        <v>133</v>
      </c>
    </row>
    <row r="186" s="15" customFormat="1">
      <c r="A186" s="15"/>
      <c r="B186" s="255"/>
      <c r="C186" s="256"/>
      <c r="D186" s="235" t="s">
        <v>144</v>
      </c>
      <c r="E186" s="257" t="s">
        <v>19</v>
      </c>
      <c r="F186" s="258" t="s">
        <v>149</v>
      </c>
      <c r="G186" s="256"/>
      <c r="H186" s="259">
        <v>300</v>
      </c>
      <c r="I186" s="260"/>
      <c r="J186" s="256"/>
      <c r="K186" s="256"/>
      <c r="L186" s="261"/>
      <c r="M186" s="262"/>
      <c r="N186" s="263"/>
      <c r="O186" s="263"/>
      <c r="P186" s="263"/>
      <c r="Q186" s="263"/>
      <c r="R186" s="263"/>
      <c r="S186" s="263"/>
      <c r="T186" s="26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5" t="s">
        <v>144</v>
      </c>
      <c r="AU186" s="265" t="s">
        <v>84</v>
      </c>
      <c r="AV186" s="15" t="s">
        <v>140</v>
      </c>
      <c r="AW186" s="15" t="s">
        <v>37</v>
      </c>
      <c r="AX186" s="15" t="s">
        <v>82</v>
      </c>
      <c r="AY186" s="265" t="s">
        <v>133</v>
      </c>
    </row>
    <row r="187" s="2" customFormat="1" ht="16.5" customHeight="1">
      <c r="A187" s="41"/>
      <c r="B187" s="42"/>
      <c r="C187" s="266" t="s">
        <v>236</v>
      </c>
      <c r="D187" s="266" t="s">
        <v>224</v>
      </c>
      <c r="E187" s="267" t="s">
        <v>237</v>
      </c>
      <c r="F187" s="268" t="s">
        <v>238</v>
      </c>
      <c r="G187" s="269" t="s">
        <v>201</v>
      </c>
      <c r="H187" s="270">
        <v>48</v>
      </c>
      <c r="I187" s="271"/>
      <c r="J187" s="272">
        <f>ROUND(I187*H187,2)</f>
        <v>0</v>
      </c>
      <c r="K187" s="268" t="s">
        <v>139</v>
      </c>
      <c r="L187" s="273"/>
      <c r="M187" s="274" t="s">
        <v>19</v>
      </c>
      <c r="N187" s="275" t="s">
        <v>46</v>
      </c>
      <c r="O187" s="87"/>
      <c r="P187" s="224">
        <f>O187*H187</f>
        <v>0</v>
      </c>
      <c r="Q187" s="224">
        <v>1</v>
      </c>
      <c r="R187" s="224">
        <f>Q187*H187</f>
        <v>48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193</v>
      </c>
      <c r="AT187" s="226" t="s">
        <v>224</v>
      </c>
      <c r="AU187" s="226" t="s">
        <v>84</v>
      </c>
      <c r="AY187" s="20" t="s">
        <v>133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82</v>
      </c>
      <c r="BK187" s="227">
        <f>ROUND(I187*H187,2)</f>
        <v>0</v>
      </c>
      <c r="BL187" s="20" t="s">
        <v>140</v>
      </c>
      <c r="BM187" s="226" t="s">
        <v>239</v>
      </c>
    </row>
    <row r="188" s="13" customFormat="1">
      <c r="A188" s="13"/>
      <c r="B188" s="233"/>
      <c r="C188" s="234"/>
      <c r="D188" s="235" t="s">
        <v>144</v>
      </c>
      <c r="E188" s="236" t="s">
        <v>19</v>
      </c>
      <c r="F188" s="237" t="s">
        <v>234</v>
      </c>
      <c r="G188" s="234"/>
      <c r="H188" s="236" t="s">
        <v>19</v>
      </c>
      <c r="I188" s="238"/>
      <c r="J188" s="234"/>
      <c r="K188" s="234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144</v>
      </c>
      <c r="AU188" s="243" t="s">
        <v>84</v>
      </c>
      <c r="AV188" s="13" t="s">
        <v>82</v>
      </c>
      <c r="AW188" s="13" t="s">
        <v>37</v>
      </c>
      <c r="AX188" s="13" t="s">
        <v>75</v>
      </c>
      <c r="AY188" s="243" t="s">
        <v>133</v>
      </c>
    </row>
    <row r="189" s="14" customFormat="1">
      <c r="A189" s="14"/>
      <c r="B189" s="244"/>
      <c r="C189" s="245"/>
      <c r="D189" s="235" t="s">
        <v>144</v>
      </c>
      <c r="E189" s="246" t="s">
        <v>19</v>
      </c>
      <c r="F189" s="247" t="s">
        <v>240</v>
      </c>
      <c r="G189" s="245"/>
      <c r="H189" s="248">
        <v>30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144</v>
      </c>
      <c r="AU189" s="254" t="s">
        <v>84</v>
      </c>
      <c r="AV189" s="14" t="s">
        <v>84</v>
      </c>
      <c r="AW189" s="14" t="s">
        <v>37</v>
      </c>
      <c r="AX189" s="14" t="s">
        <v>75</v>
      </c>
      <c r="AY189" s="254" t="s">
        <v>133</v>
      </c>
    </row>
    <row r="190" s="15" customFormat="1">
      <c r="A190" s="15"/>
      <c r="B190" s="255"/>
      <c r="C190" s="256"/>
      <c r="D190" s="235" t="s">
        <v>144</v>
      </c>
      <c r="E190" s="257" t="s">
        <v>19</v>
      </c>
      <c r="F190" s="258" t="s">
        <v>149</v>
      </c>
      <c r="G190" s="256"/>
      <c r="H190" s="259">
        <v>30</v>
      </c>
      <c r="I190" s="260"/>
      <c r="J190" s="256"/>
      <c r="K190" s="256"/>
      <c r="L190" s="261"/>
      <c r="M190" s="262"/>
      <c r="N190" s="263"/>
      <c r="O190" s="263"/>
      <c r="P190" s="263"/>
      <c r="Q190" s="263"/>
      <c r="R190" s="263"/>
      <c r="S190" s="263"/>
      <c r="T190" s="264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65" t="s">
        <v>144</v>
      </c>
      <c r="AU190" s="265" t="s">
        <v>84</v>
      </c>
      <c r="AV190" s="15" t="s">
        <v>140</v>
      </c>
      <c r="AW190" s="15" t="s">
        <v>37</v>
      </c>
      <c r="AX190" s="15" t="s">
        <v>75</v>
      </c>
      <c r="AY190" s="265" t="s">
        <v>133</v>
      </c>
    </row>
    <row r="191" s="14" customFormat="1">
      <c r="A191" s="14"/>
      <c r="B191" s="244"/>
      <c r="C191" s="245"/>
      <c r="D191" s="235" t="s">
        <v>144</v>
      </c>
      <c r="E191" s="246" t="s">
        <v>19</v>
      </c>
      <c r="F191" s="247" t="s">
        <v>241</v>
      </c>
      <c r="G191" s="245"/>
      <c r="H191" s="248">
        <v>48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144</v>
      </c>
      <c r="AU191" s="254" t="s">
        <v>84</v>
      </c>
      <c r="AV191" s="14" t="s">
        <v>84</v>
      </c>
      <c r="AW191" s="14" t="s">
        <v>37</v>
      </c>
      <c r="AX191" s="14" t="s">
        <v>82</v>
      </c>
      <c r="AY191" s="254" t="s">
        <v>133</v>
      </c>
    </row>
    <row r="192" s="2" customFormat="1" ht="24.15" customHeight="1">
      <c r="A192" s="41"/>
      <c r="B192" s="42"/>
      <c r="C192" s="215" t="s">
        <v>242</v>
      </c>
      <c r="D192" s="215" t="s">
        <v>135</v>
      </c>
      <c r="E192" s="216" t="s">
        <v>243</v>
      </c>
      <c r="F192" s="217" t="s">
        <v>244</v>
      </c>
      <c r="G192" s="218" t="s">
        <v>138</v>
      </c>
      <c r="H192" s="219">
        <v>300</v>
      </c>
      <c r="I192" s="220"/>
      <c r="J192" s="221">
        <f>ROUND(I192*H192,2)</f>
        <v>0</v>
      </c>
      <c r="K192" s="217" t="s">
        <v>139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140</v>
      </c>
      <c r="AT192" s="226" t="s">
        <v>135</v>
      </c>
      <c r="AU192" s="226" t="s">
        <v>84</v>
      </c>
      <c r="AY192" s="20" t="s">
        <v>133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82</v>
      </c>
      <c r="BK192" s="227">
        <f>ROUND(I192*H192,2)</f>
        <v>0</v>
      </c>
      <c r="BL192" s="20" t="s">
        <v>140</v>
      </c>
      <c r="BM192" s="226" t="s">
        <v>245</v>
      </c>
    </row>
    <row r="193" s="2" customFormat="1">
      <c r="A193" s="41"/>
      <c r="B193" s="42"/>
      <c r="C193" s="43"/>
      <c r="D193" s="228" t="s">
        <v>142</v>
      </c>
      <c r="E193" s="43"/>
      <c r="F193" s="229" t="s">
        <v>246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142</v>
      </c>
      <c r="AU193" s="20" t="s">
        <v>84</v>
      </c>
    </row>
    <row r="194" s="13" customFormat="1">
      <c r="A194" s="13"/>
      <c r="B194" s="233"/>
      <c r="C194" s="234"/>
      <c r="D194" s="235" t="s">
        <v>144</v>
      </c>
      <c r="E194" s="236" t="s">
        <v>19</v>
      </c>
      <c r="F194" s="237" t="s">
        <v>234</v>
      </c>
      <c r="G194" s="234"/>
      <c r="H194" s="236" t="s">
        <v>19</v>
      </c>
      <c r="I194" s="238"/>
      <c r="J194" s="234"/>
      <c r="K194" s="234"/>
      <c r="L194" s="239"/>
      <c r="M194" s="240"/>
      <c r="N194" s="241"/>
      <c r="O194" s="241"/>
      <c r="P194" s="241"/>
      <c r="Q194" s="241"/>
      <c r="R194" s="241"/>
      <c r="S194" s="241"/>
      <c r="T194" s="24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3" t="s">
        <v>144</v>
      </c>
      <c r="AU194" s="243" t="s">
        <v>84</v>
      </c>
      <c r="AV194" s="13" t="s">
        <v>82</v>
      </c>
      <c r="AW194" s="13" t="s">
        <v>37</v>
      </c>
      <c r="AX194" s="13" t="s">
        <v>75</v>
      </c>
      <c r="AY194" s="243" t="s">
        <v>133</v>
      </c>
    </row>
    <row r="195" s="14" customFormat="1">
      <c r="A195" s="14"/>
      <c r="B195" s="244"/>
      <c r="C195" s="245"/>
      <c r="D195" s="235" t="s">
        <v>144</v>
      </c>
      <c r="E195" s="246" t="s">
        <v>19</v>
      </c>
      <c r="F195" s="247" t="s">
        <v>235</v>
      </c>
      <c r="G195" s="245"/>
      <c r="H195" s="248">
        <v>300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144</v>
      </c>
      <c r="AU195" s="254" t="s">
        <v>84</v>
      </c>
      <c r="AV195" s="14" t="s">
        <v>84</v>
      </c>
      <c r="AW195" s="14" t="s">
        <v>37</v>
      </c>
      <c r="AX195" s="14" t="s">
        <v>75</v>
      </c>
      <c r="AY195" s="254" t="s">
        <v>133</v>
      </c>
    </row>
    <row r="196" s="15" customFormat="1">
      <c r="A196" s="15"/>
      <c r="B196" s="255"/>
      <c r="C196" s="256"/>
      <c r="D196" s="235" t="s">
        <v>144</v>
      </c>
      <c r="E196" s="257" t="s">
        <v>19</v>
      </c>
      <c r="F196" s="258" t="s">
        <v>149</v>
      </c>
      <c r="G196" s="256"/>
      <c r="H196" s="259">
        <v>300</v>
      </c>
      <c r="I196" s="260"/>
      <c r="J196" s="256"/>
      <c r="K196" s="256"/>
      <c r="L196" s="261"/>
      <c r="M196" s="262"/>
      <c r="N196" s="263"/>
      <c r="O196" s="263"/>
      <c r="P196" s="263"/>
      <c r="Q196" s="263"/>
      <c r="R196" s="263"/>
      <c r="S196" s="263"/>
      <c r="T196" s="264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65" t="s">
        <v>144</v>
      </c>
      <c r="AU196" s="265" t="s">
        <v>84</v>
      </c>
      <c r="AV196" s="15" t="s">
        <v>140</v>
      </c>
      <c r="AW196" s="15" t="s">
        <v>37</v>
      </c>
      <c r="AX196" s="15" t="s">
        <v>82</v>
      </c>
      <c r="AY196" s="265" t="s">
        <v>133</v>
      </c>
    </row>
    <row r="197" s="2" customFormat="1" ht="16.5" customHeight="1">
      <c r="A197" s="41"/>
      <c r="B197" s="42"/>
      <c r="C197" s="266" t="s">
        <v>247</v>
      </c>
      <c r="D197" s="266" t="s">
        <v>224</v>
      </c>
      <c r="E197" s="267" t="s">
        <v>248</v>
      </c>
      <c r="F197" s="268" t="s">
        <v>249</v>
      </c>
      <c r="G197" s="269" t="s">
        <v>250</v>
      </c>
      <c r="H197" s="270">
        <v>15</v>
      </c>
      <c r="I197" s="271"/>
      <c r="J197" s="272">
        <f>ROUND(I197*H197,2)</f>
        <v>0</v>
      </c>
      <c r="K197" s="268" t="s">
        <v>139</v>
      </c>
      <c r="L197" s="273"/>
      <c r="M197" s="274" t="s">
        <v>19</v>
      </c>
      <c r="N197" s="275" t="s">
        <v>46</v>
      </c>
      <c r="O197" s="87"/>
      <c r="P197" s="224">
        <f>O197*H197</f>
        <v>0</v>
      </c>
      <c r="Q197" s="224">
        <v>0.001</v>
      </c>
      <c r="R197" s="224">
        <f>Q197*H197</f>
        <v>0.014999999999999999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193</v>
      </c>
      <c r="AT197" s="226" t="s">
        <v>224</v>
      </c>
      <c r="AU197" s="226" t="s">
        <v>84</v>
      </c>
      <c r="AY197" s="20" t="s">
        <v>133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82</v>
      </c>
      <c r="BK197" s="227">
        <f>ROUND(I197*H197,2)</f>
        <v>0</v>
      </c>
      <c r="BL197" s="20" t="s">
        <v>140</v>
      </c>
      <c r="BM197" s="226" t="s">
        <v>251</v>
      </c>
    </row>
    <row r="198" s="14" customFormat="1">
      <c r="A198" s="14"/>
      <c r="B198" s="244"/>
      <c r="C198" s="245"/>
      <c r="D198" s="235" t="s">
        <v>144</v>
      </c>
      <c r="E198" s="246" t="s">
        <v>19</v>
      </c>
      <c r="F198" s="247" t="s">
        <v>252</v>
      </c>
      <c r="G198" s="245"/>
      <c r="H198" s="248">
        <v>15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144</v>
      </c>
      <c r="AU198" s="254" t="s">
        <v>84</v>
      </c>
      <c r="AV198" s="14" t="s">
        <v>84</v>
      </c>
      <c r="AW198" s="14" t="s">
        <v>37</v>
      </c>
      <c r="AX198" s="14" t="s">
        <v>82</v>
      </c>
      <c r="AY198" s="254" t="s">
        <v>133</v>
      </c>
    </row>
    <row r="199" s="2" customFormat="1" ht="21.75" customHeight="1">
      <c r="A199" s="41"/>
      <c r="B199" s="42"/>
      <c r="C199" s="215" t="s">
        <v>253</v>
      </c>
      <c r="D199" s="215" t="s">
        <v>135</v>
      </c>
      <c r="E199" s="216" t="s">
        <v>254</v>
      </c>
      <c r="F199" s="217" t="s">
        <v>255</v>
      </c>
      <c r="G199" s="218" t="s">
        <v>138</v>
      </c>
      <c r="H199" s="219">
        <v>300</v>
      </c>
      <c r="I199" s="220"/>
      <c r="J199" s="221">
        <f>ROUND(I199*H199,2)</f>
        <v>0</v>
      </c>
      <c r="K199" s="217" t="s">
        <v>139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140</v>
      </c>
      <c r="AT199" s="226" t="s">
        <v>135</v>
      </c>
      <c r="AU199" s="226" t="s">
        <v>84</v>
      </c>
      <c r="AY199" s="20" t="s">
        <v>133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82</v>
      </c>
      <c r="BK199" s="227">
        <f>ROUND(I199*H199,2)</f>
        <v>0</v>
      </c>
      <c r="BL199" s="20" t="s">
        <v>140</v>
      </c>
      <c r="BM199" s="226" t="s">
        <v>256</v>
      </c>
    </row>
    <row r="200" s="2" customFormat="1">
      <c r="A200" s="41"/>
      <c r="B200" s="42"/>
      <c r="C200" s="43"/>
      <c r="D200" s="228" t="s">
        <v>142</v>
      </c>
      <c r="E200" s="43"/>
      <c r="F200" s="229" t="s">
        <v>257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142</v>
      </c>
      <c r="AU200" s="20" t="s">
        <v>84</v>
      </c>
    </row>
    <row r="201" s="13" customFormat="1">
      <c r="A201" s="13"/>
      <c r="B201" s="233"/>
      <c r="C201" s="234"/>
      <c r="D201" s="235" t="s">
        <v>144</v>
      </c>
      <c r="E201" s="236" t="s">
        <v>19</v>
      </c>
      <c r="F201" s="237" t="s">
        <v>234</v>
      </c>
      <c r="G201" s="234"/>
      <c r="H201" s="236" t="s">
        <v>19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144</v>
      </c>
      <c r="AU201" s="243" t="s">
        <v>84</v>
      </c>
      <c r="AV201" s="13" t="s">
        <v>82</v>
      </c>
      <c r="AW201" s="13" t="s">
        <v>37</v>
      </c>
      <c r="AX201" s="13" t="s">
        <v>75</v>
      </c>
      <c r="AY201" s="243" t="s">
        <v>133</v>
      </c>
    </row>
    <row r="202" s="14" customFormat="1">
      <c r="A202" s="14"/>
      <c r="B202" s="244"/>
      <c r="C202" s="245"/>
      <c r="D202" s="235" t="s">
        <v>144</v>
      </c>
      <c r="E202" s="246" t="s">
        <v>19</v>
      </c>
      <c r="F202" s="247" t="s">
        <v>235</v>
      </c>
      <c r="G202" s="245"/>
      <c r="H202" s="248">
        <v>300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144</v>
      </c>
      <c r="AU202" s="254" t="s">
        <v>84</v>
      </c>
      <c r="AV202" s="14" t="s">
        <v>84</v>
      </c>
      <c r="AW202" s="14" t="s">
        <v>37</v>
      </c>
      <c r="AX202" s="14" t="s">
        <v>75</v>
      </c>
      <c r="AY202" s="254" t="s">
        <v>133</v>
      </c>
    </row>
    <row r="203" s="15" customFormat="1">
      <c r="A203" s="15"/>
      <c r="B203" s="255"/>
      <c r="C203" s="256"/>
      <c r="D203" s="235" t="s">
        <v>144</v>
      </c>
      <c r="E203" s="257" t="s">
        <v>19</v>
      </c>
      <c r="F203" s="258" t="s">
        <v>149</v>
      </c>
      <c r="G203" s="256"/>
      <c r="H203" s="259">
        <v>300</v>
      </c>
      <c r="I203" s="260"/>
      <c r="J203" s="256"/>
      <c r="K203" s="256"/>
      <c r="L203" s="261"/>
      <c r="M203" s="262"/>
      <c r="N203" s="263"/>
      <c r="O203" s="263"/>
      <c r="P203" s="263"/>
      <c r="Q203" s="263"/>
      <c r="R203" s="263"/>
      <c r="S203" s="263"/>
      <c r="T203" s="264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5" t="s">
        <v>144</v>
      </c>
      <c r="AU203" s="265" t="s">
        <v>84</v>
      </c>
      <c r="AV203" s="15" t="s">
        <v>140</v>
      </c>
      <c r="AW203" s="15" t="s">
        <v>37</v>
      </c>
      <c r="AX203" s="15" t="s">
        <v>82</v>
      </c>
      <c r="AY203" s="265" t="s">
        <v>133</v>
      </c>
    </row>
    <row r="204" s="2" customFormat="1" ht="21.75" customHeight="1">
      <c r="A204" s="41"/>
      <c r="B204" s="42"/>
      <c r="C204" s="215" t="s">
        <v>258</v>
      </c>
      <c r="D204" s="215" t="s">
        <v>135</v>
      </c>
      <c r="E204" s="216" t="s">
        <v>259</v>
      </c>
      <c r="F204" s="217" t="s">
        <v>260</v>
      </c>
      <c r="G204" s="218" t="s">
        <v>138</v>
      </c>
      <c r="H204" s="219">
        <v>54.777999999999999</v>
      </c>
      <c r="I204" s="220"/>
      <c r="J204" s="221">
        <f>ROUND(I204*H204,2)</f>
        <v>0</v>
      </c>
      <c r="K204" s="217" t="s">
        <v>139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140</v>
      </c>
      <c r="AT204" s="226" t="s">
        <v>135</v>
      </c>
      <c r="AU204" s="226" t="s">
        <v>84</v>
      </c>
      <c r="AY204" s="20" t="s">
        <v>133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82</v>
      </c>
      <c r="BK204" s="227">
        <f>ROUND(I204*H204,2)</f>
        <v>0</v>
      </c>
      <c r="BL204" s="20" t="s">
        <v>140</v>
      </c>
      <c r="BM204" s="226" t="s">
        <v>261</v>
      </c>
    </row>
    <row r="205" s="2" customFormat="1">
      <c r="A205" s="41"/>
      <c r="B205" s="42"/>
      <c r="C205" s="43"/>
      <c r="D205" s="228" t="s">
        <v>142</v>
      </c>
      <c r="E205" s="43"/>
      <c r="F205" s="229" t="s">
        <v>262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142</v>
      </c>
      <c r="AU205" s="20" t="s">
        <v>84</v>
      </c>
    </row>
    <row r="206" s="13" customFormat="1">
      <c r="A206" s="13"/>
      <c r="B206" s="233"/>
      <c r="C206" s="234"/>
      <c r="D206" s="235" t="s">
        <v>144</v>
      </c>
      <c r="E206" s="236" t="s">
        <v>19</v>
      </c>
      <c r="F206" s="237" t="s">
        <v>263</v>
      </c>
      <c r="G206" s="234"/>
      <c r="H206" s="236" t="s">
        <v>19</v>
      </c>
      <c r="I206" s="238"/>
      <c r="J206" s="234"/>
      <c r="K206" s="234"/>
      <c r="L206" s="239"/>
      <c r="M206" s="240"/>
      <c r="N206" s="241"/>
      <c r="O206" s="241"/>
      <c r="P206" s="241"/>
      <c r="Q206" s="241"/>
      <c r="R206" s="241"/>
      <c r="S206" s="241"/>
      <c r="T206" s="242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3" t="s">
        <v>144</v>
      </c>
      <c r="AU206" s="243" t="s">
        <v>84</v>
      </c>
      <c r="AV206" s="13" t="s">
        <v>82</v>
      </c>
      <c r="AW206" s="13" t="s">
        <v>37</v>
      </c>
      <c r="AX206" s="13" t="s">
        <v>75</v>
      </c>
      <c r="AY206" s="243" t="s">
        <v>133</v>
      </c>
    </row>
    <row r="207" s="13" customFormat="1">
      <c r="A207" s="13"/>
      <c r="B207" s="233"/>
      <c r="C207" s="234"/>
      <c r="D207" s="235" t="s">
        <v>144</v>
      </c>
      <c r="E207" s="236" t="s">
        <v>19</v>
      </c>
      <c r="F207" s="237" t="s">
        <v>264</v>
      </c>
      <c r="G207" s="234"/>
      <c r="H207" s="236" t="s">
        <v>19</v>
      </c>
      <c r="I207" s="238"/>
      <c r="J207" s="234"/>
      <c r="K207" s="234"/>
      <c r="L207" s="239"/>
      <c r="M207" s="240"/>
      <c r="N207" s="241"/>
      <c r="O207" s="241"/>
      <c r="P207" s="241"/>
      <c r="Q207" s="241"/>
      <c r="R207" s="241"/>
      <c r="S207" s="241"/>
      <c r="T207" s="24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3" t="s">
        <v>144</v>
      </c>
      <c r="AU207" s="243" t="s">
        <v>84</v>
      </c>
      <c r="AV207" s="13" t="s">
        <v>82</v>
      </c>
      <c r="AW207" s="13" t="s">
        <v>37</v>
      </c>
      <c r="AX207" s="13" t="s">
        <v>75</v>
      </c>
      <c r="AY207" s="243" t="s">
        <v>133</v>
      </c>
    </row>
    <row r="208" s="14" customFormat="1">
      <c r="A208" s="14"/>
      <c r="B208" s="244"/>
      <c r="C208" s="245"/>
      <c r="D208" s="235" t="s">
        <v>144</v>
      </c>
      <c r="E208" s="246" t="s">
        <v>19</v>
      </c>
      <c r="F208" s="247" t="s">
        <v>265</v>
      </c>
      <c r="G208" s="245"/>
      <c r="H208" s="248">
        <v>54.777999999999999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144</v>
      </c>
      <c r="AU208" s="254" t="s">
        <v>84</v>
      </c>
      <c r="AV208" s="14" t="s">
        <v>84</v>
      </c>
      <c r="AW208" s="14" t="s">
        <v>37</v>
      </c>
      <c r="AX208" s="14" t="s">
        <v>75</v>
      </c>
      <c r="AY208" s="254" t="s">
        <v>133</v>
      </c>
    </row>
    <row r="209" s="15" customFormat="1">
      <c r="A209" s="15"/>
      <c r="B209" s="255"/>
      <c r="C209" s="256"/>
      <c r="D209" s="235" t="s">
        <v>144</v>
      </c>
      <c r="E209" s="257" t="s">
        <v>19</v>
      </c>
      <c r="F209" s="258" t="s">
        <v>149</v>
      </c>
      <c r="G209" s="256"/>
      <c r="H209" s="259">
        <v>54.777999999999999</v>
      </c>
      <c r="I209" s="260"/>
      <c r="J209" s="256"/>
      <c r="K209" s="256"/>
      <c r="L209" s="261"/>
      <c r="M209" s="262"/>
      <c r="N209" s="263"/>
      <c r="O209" s="263"/>
      <c r="P209" s="263"/>
      <c r="Q209" s="263"/>
      <c r="R209" s="263"/>
      <c r="S209" s="263"/>
      <c r="T209" s="264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5" t="s">
        <v>144</v>
      </c>
      <c r="AU209" s="265" t="s">
        <v>84</v>
      </c>
      <c r="AV209" s="15" t="s">
        <v>140</v>
      </c>
      <c r="AW209" s="15" t="s">
        <v>37</v>
      </c>
      <c r="AX209" s="15" t="s">
        <v>82</v>
      </c>
      <c r="AY209" s="265" t="s">
        <v>133</v>
      </c>
    </row>
    <row r="210" s="12" customFormat="1" ht="22.8" customHeight="1">
      <c r="A210" s="12"/>
      <c r="B210" s="199"/>
      <c r="C210" s="200"/>
      <c r="D210" s="201" t="s">
        <v>74</v>
      </c>
      <c r="E210" s="213" t="s">
        <v>158</v>
      </c>
      <c r="F210" s="213" t="s">
        <v>266</v>
      </c>
      <c r="G210" s="200"/>
      <c r="H210" s="200"/>
      <c r="I210" s="203"/>
      <c r="J210" s="214">
        <f>BK210</f>
        <v>0</v>
      </c>
      <c r="K210" s="200"/>
      <c r="L210" s="205"/>
      <c r="M210" s="206"/>
      <c r="N210" s="207"/>
      <c r="O210" s="207"/>
      <c r="P210" s="208">
        <f>SUM(P211:P300)</f>
        <v>0</v>
      </c>
      <c r="Q210" s="207"/>
      <c r="R210" s="208">
        <f>SUM(R211:R300)</f>
        <v>120.89620530679997</v>
      </c>
      <c r="S210" s="207"/>
      <c r="T210" s="209">
        <f>SUM(T211:T300)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0" t="s">
        <v>82</v>
      </c>
      <c r="AT210" s="211" t="s">
        <v>74</v>
      </c>
      <c r="AU210" s="211" t="s">
        <v>82</v>
      </c>
      <c r="AY210" s="210" t="s">
        <v>133</v>
      </c>
      <c r="BK210" s="212">
        <f>SUM(BK211:BK300)</f>
        <v>0</v>
      </c>
    </row>
    <row r="211" s="2" customFormat="1" ht="33" customHeight="1">
      <c r="A211" s="41"/>
      <c r="B211" s="42"/>
      <c r="C211" s="215" t="s">
        <v>267</v>
      </c>
      <c r="D211" s="215" t="s">
        <v>135</v>
      </c>
      <c r="E211" s="216" t="s">
        <v>268</v>
      </c>
      <c r="F211" s="217" t="s">
        <v>269</v>
      </c>
      <c r="G211" s="218" t="s">
        <v>270</v>
      </c>
      <c r="H211" s="219">
        <v>42</v>
      </c>
      <c r="I211" s="220"/>
      <c r="J211" s="221">
        <f>ROUND(I211*H211,2)</f>
        <v>0</v>
      </c>
      <c r="K211" s="217" t="s">
        <v>139</v>
      </c>
      <c r="L211" s="47"/>
      <c r="M211" s="222" t="s">
        <v>19</v>
      </c>
      <c r="N211" s="223" t="s">
        <v>46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140</v>
      </c>
      <c r="AT211" s="226" t="s">
        <v>135</v>
      </c>
      <c r="AU211" s="226" t="s">
        <v>84</v>
      </c>
      <c r="AY211" s="20" t="s">
        <v>133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82</v>
      </c>
      <c r="BK211" s="227">
        <f>ROUND(I211*H211,2)</f>
        <v>0</v>
      </c>
      <c r="BL211" s="20" t="s">
        <v>140</v>
      </c>
      <c r="BM211" s="226" t="s">
        <v>271</v>
      </c>
    </row>
    <row r="212" s="2" customFormat="1">
      <c r="A212" s="41"/>
      <c r="B212" s="42"/>
      <c r="C212" s="43"/>
      <c r="D212" s="228" t="s">
        <v>142</v>
      </c>
      <c r="E212" s="43"/>
      <c r="F212" s="229" t="s">
        <v>272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142</v>
      </c>
      <c r="AU212" s="20" t="s">
        <v>84</v>
      </c>
    </row>
    <row r="213" s="13" customFormat="1">
      <c r="A213" s="13"/>
      <c r="B213" s="233"/>
      <c r="C213" s="234"/>
      <c r="D213" s="235" t="s">
        <v>144</v>
      </c>
      <c r="E213" s="236" t="s">
        <v>19</v>
      </c>
      <c r="F213" s="237" t="s">
        <v>263</v>
      </c>
      <c r="G213" s="234"/>
      <c r="H213" s="236" t="s">
        <v>19</v>
      </c>
      <c r="I213" s="238"/>
      <c r="J213" s="234"/>
      <c r="K213" s="234"/>
      <c r="L213" s="239"/>
      <c r="M213" s="240"/>
      <c r="N213" s="241"/>
      <c r="O213" s="241"/>
      <c r="P213" s="241"/>
      <c r="Q213" s="241"/>
      <c r="R213" s="241"/>
      <c r="S213" s="241"/>
      <c r="T213" s="24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3" t="s">
        <v>144</v>
      </c>
      <c r="AU213" s="243" t="s">
        <v>84</v>
      </c>
      <c r="AV213" s="13" t="s">
        <v>82</v>
      </c>
      <c r="AW213" s="13" t="s">
        <v>37</v>
      </c>
      <c r="AX213" s="13" t="s">
        <v>75</v>
      </c>
      <c r="AY213" s="243" t="s">
        <v>133</v>
      </c>
    </row>
    <row r="214" s="13" customFormat="1">
      <c r="A214" s="13"/>
      <c r="B214" s="233"/>
      <c r="C214" s="234"/>
      <c r="D214" s="235" t="s">
        <v>144</v>
      </c>
      <c r="E214" s="236" t="s">
        <v>19</v>
      </c>
      <c r="F214" s="237" t="s">
        <v>178</v>
      </c>
      <c r="G214" s="234"/>
      <c r="H214" s="236" t="s">
        <v>19</v>
      </c>
      <c r="I214" s="238"/>
      <c r="J214" s="234"/>
      <c r="K214" s="234"/>
      <c r="L214" s="239"/>
      <c r="M214" s="240"/>
      <c r="N214" s="241"/>
      <c r="O214" s="241"/>
      <c r="P214" s="241"/>
      <c r="Q214" s="241"/>
      <c r="R214" s="241"/>
      <c r="S214" s="241"/>
      <c r="T214" s="24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3" t="s">
        <v>144</v>
      </c>
      <c r="AU214" s="243" t="s">
        <v>84</v>
      </c>
      <c r="AV214" s="13" t="s">
        <v>82</v>
      </c>
      <c r="AW214" s="13" t="s">
        <v>37</v>
      </c>
      <c r="AX214" s="13" t="s">
        <v>75</v>
      </c>
      <c r="AY214" s="243" t="s">
        <v>133</v>
      </c>
    </row>
    <row r="215" s="13" customFormat="1">
      <c r="A215" s="13"/>
      <c r="B215" s="233"/>
      <c r="C215" s="234"/>
      <c r="D215" s="235" t="s">
        <v>144</v>
      </c>
      <c r="E215" s="236" t="s">
        <v>19</v>
      </c>
      <c r="F215" s="237" t="s">
        <v>273</v>
      </c>
      <c r="G215" s="234"/>
      <c r="H215" s="236" t="s">
        <v>19</v>
      </c>
      <c r="I215" s="238"/>
      <c r="J215" s="234"/>
      <c r="K215" s="234"/>
      <c r="L215" s="239"/>
      <c r="M215" s="240"/>
      <c r="N215" s="241"/>
      <c r="O215" s="241"/>
      <c r="P215" s="241"/>
      <c r="Q215" s="241"/>
      <c r="R215" s="241"/>
      <c r="S215" s="241"/>
      <c r="T215" s="24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3" t="s">
        <v>144</v>
      </c>
      <c r="AU215" s="243" t="s">
        <v>84</v>
      </c>
      <c r="AV215" s="13" t="s">
        <v>82</v>
      </c>
      <c r="AW215" s="13" t="s">
        <v>37</v>
      </c>
      <c r="AX215" s="13" t="s">
        <v>75</v>
      </c>
      <c r="AY215" s="243" t="s">
        <v>133</v>
      </c>
    </row>
    <row r="216" s="14" customFormat="1">
      <c r="A216" s="14"/>
      <c r="B216" s="244"/>
      <c r="C216" s="245"/>
      <c r="D216" s="235" t="s">
        <v>144</v>
      </c>
      <c r="E216" s="246" t="s">
        <v>19</v>
      </c>
      <c r="F216" s="247" t="s">
        <v>274</v>
      </c>
      <c r="G216" s="245"/>
      <c r="H216" s="248">
        <v>42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144</v>
      </c>
      <c r="AU216" s="254" t="s">
        <v>84</v>
      </c>
      <c r="AV216" s="14" t="s">
        <v>84</v>
      </c>
      <c r="AW216" s="14" t="s">
        <v>37</v>
      </c>
      <c r="AX216" s="14" t="s">
        <v>75</v>
      </c>
      <c r="AY216" s="254" t="s">
        <v>133</v>
      </c>
    </row>
    <row r="217" s="15" customFormat="1">
      <c r="A217" s="15"/>
      <c r="B217" s="255"/>
      <c r="C217" s="256"/>
      <c r="D217" s="235" t="s">
        <v>144</v>
      </c>
      <c r="E217" s="257" t="s">
        <v>19</v>
      </c>
      <c r="F217" s="258" t="s">
        <v>149</v>
      </c>
      <c r="G217" s="256"/>
      <c r="H217" s="259">
        <v>42</v>
      </c>
      <c r="I217" s="260"/>
      <c r="J217" s="256"/>
      <c r="K217" s="256"/>
      <c r="L217" s="261"/>
      <c r="M217" s="262"/>
      <c r="N217" s="263"/>
      <c r="O217" s="263"/>
      <c r="P217" s="263"/>
      <c r="Q217" s="263"/>
      <c r="R217" s="263"/>
      <c r="S217" s="263"/>
      <c r="T217" s="264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5" t="s">
        <v>144</v>
      </c>
      <c r="AU217" s="265" t="s">
        <v>84</v>
      </c>
      <c r="AV217" s="15" t="s">
        <v>140</v>
      </c>
      <c r="AW217" s="15" t="s">
        <v>37</v>
      </c>
      <c r="AX217" s="15" t="s">
        <v>82</v>
      </c>
      <c r="AY217" s="265" t="s">
        <v>133</v>
      </c>
    </row>
    <row r="218" s="2" customFormat="1" ht="16.5" customHeight="1">
      <c r="A218" s="41"/>
      <c r="B218" s="42"/>
      <c r="C218" s="266" t="s">
        <v>7</v>
      </c>
      <c r="D218" s="266" t="s">
        <v>224</v>
      </c>
      <c r="E218" s="267" t="s">
        <v>275</v>
      </c>
      <c r="F218" s="268" t="s">
        <v>276</v>
      </c>
      <c r="G218" s="269" t="s">
        <v>168</v>
      </c>
      <c r="H218" s="270">
        <v>18.48</v>
      </c>
      <c r="I218" s="271"/>
      <c r="J218" s="272">
        <f>ROUND(I218*H218,2)</f>
        <v>0</v>
      </c>
      <c r="K218" s="268" t="s">
        <v>139</v>
      </c>
      <c r="L218" s="273"/>
      <c r="M218" s="274" t="s">
        <v>19</v>
      </c>
      <c r="N218" s="275" t="s">
        <v>46</v>
      </c>
      <c r="O218" s="87"/>
      <c r="P218" s="224">
        <f>O218*H218</f>
        <v>0</v>
      </c>
      <c r="Q218" s="224">
        <v>0.0018400000000000001</v>
      </c>
      <c r="R218" s="224">
        <f>Q218*H218</f>
        <v>0.034003200000000004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193</v>
      </c>
      <c r="AT218" s="226" t="s">
        <v>224</v>
      </c>
      <c r="AU218" s="226" t="s">
        <v>84</v>
      </c>
      <c r="AY218" s="20" t="s">
        <v>133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82</v>
      </c>
      <c r="BK218" s="227">
        <f>ROUND(I218*H218,2)</f>
        <v>0</v>
      </c>
      <c r="BL218" s="20" t="s">
        <v>140</v>
      </c>
      <c r="BM218" s="226" t="s">
        <v>277</v>
      </c>
    </row>
    <row r="219" s="14" customFormat="1">
      <c r="A219" s="14"/>
      <c r="B219" s="244"/>
      <c r="C219" s="245"/>
      <c r="D219" s="235" t="s">
        <v>144</v>
      </c>
      <c r="E219" s="246" t="s">
        <v>19</v>
      </c>
      <c r="F219" s="247" t="s">
        <v>278</v>
      </c>
      <c r="G219" s="245"/>
      <c r="H219" s="248">
        <v>16.800000000000001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144</v>
      </c>
      <c r="AU219" s="254" t="s">
        <v>84</v>
      </c>
      <c r="AV219" s="14" t="s">
        <v>84</v>
      </c>
      <c r="AW219" s="14" t="s">
        <v>37</v>
      </c>
      <c r="AX219" s="14" t="s">
        <v>75</v>
      </c>
      <c r="AY219" s="254" t="s">
        <v>133</v>
      </c>
    </row>
    <row r="220" s="14" customFormat="1">
      <c r="A220" s="14"/>
      <c r="B220" s="244"/>
      <c r="C220" s="245"/>
      <c r="D220" s="235" t="s">
        <v>144</v>
      </c>
      <c r="E220" s="246" t="s">
        <v>19</v>
      </c>
      <c r="F220" s="247" t="s">
        <v>279</v>
      </c>
      <c r="G220" s="245"/>
      <c r="H220" s="248">
        <v>1.6799999999999999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144</v>
      </c>
      <c r="AU220" s="254" t="s">
        <v>84</v>
      </c>
      <c r="AV220" s="14" t="s">
        <v>84</v>
      </c>
      <c r="AW220" s="14" t="s">
        <v>37</v>
      </c>
      <c r="AX220" s="14" t="s">
        <v>75</v>
      </c>
      <c r="AY220" s="254" t="s">
        <v>133</v>
      </c>
    </row>
    <row r="221" s="15" customFormat="1">
      <c r="A221" s="15"/>
      <c r="B221" s="255"/>
      <c r="C221" s="256"/>
      <c r="D221" s="235" t="s">
        <v>144</v>
      </c>
      <c r="E221" s="257" t="s">
        <v>19</v>
      </c>
      <c r="F221" s="258" t="s">
        <v>149</v>
      </c>
      <c r="G221" s="256"/>
      <c r="H221" s="259">
        <v>18.48</v>
      </c>
      <c r="I221" s="260"/>
      <c r="J221" s="256"/>
      <c r="K221" s="256"/>
      <c r="L221" s="261"/>
      <c r="M221" s="262"/>
      <c r="N221" s="263"/>
      <c r="O221" s="263"/>
      <c r="P221" s="263"/>
      <c r="Q221" s="263"/>
      <c r="R221" s="263"/>
      <c r="S221" s="263"/>
      <c r="T221" s="264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5" t="s">
        <v>144</v>
      </c>
      <c r="AU221" s="265" t="s">
        <v>84</v>
      </c>
      <c r="AV221" s="15" t="s">
        <v>140</v>
      </c>
      <c r="AW221" s="15" t="s">
        <v>37</v>
      </c>
      <c r="AX221" s="15" t="s">
        <v>82</v>
      </c>
      <c r="AY221" s="265" t="s">
        <v>133</v>
      </c>
    </row>
    <row r="222" s="2" customFormat="1" ht="21.75" customHeight="1">
      <c r="A222" s="41"/>
      <c r="B222" s="42"/>
      <c r="C222" s="215" t="s">
        <v>280</v>
      </c>
      <c r="D222" s="215" t="s">
        <v>135</v>
      </c>
      <c r="E222" s="216" t="s">
        <v>281</v>
      </c>
      <c r="F222" s="217" t="s">
        <v>282</v>
      </c>
      <c r="G222" s="218" t="s">
        <v>175</v>
      </c>
      <c r="H222" s="219">
        <v>14.632999999999999</v>
      </c>
      <c r="I222" s="220"/>
      <c r="J222" s="221">
        <f>ROUND(I222*H222,2)</f>
        <v>0</v>
      </c>
      <c r="K222" s="217" t="s">
        <v>139</v>
      </c>
      <c r="L222" s="47"/>
      <c r="M222" s="222" t="s">
        <v>19</v>
      </c>
      <c r="N222" s="223" t="s">
        <v>46</v>
      </c>
      <c r="O222" s="87"/>
      <c r="P222" s="224">
        <f>O222*H222</f>
        <v>0</v>
      </c>
      <c r="Q222" s="224">
        <v>2.5018699999999998</v>
      </c>
      <c r="R222" s="224">
        <f>Q222*H222</f>
        <v>36.609863709999992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140</v>
      </c>
      <c r="AT222" s="226" t="s">
        <v>135</v>
      </c>
      <c r="AU222" s="226" t="s">
        <v>84</v>
      </c>
      <c r="AY222" s="20" t="s">
        <v>133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82</v>
      </c>
      <c r="BK222" s="227">
        <f>ROUND(I222*H222,2)</f>
        <v>0</v>
      </c>
      <c r="BL222" s="20" t="s">
        <v>140</v>
      </c>
      <c r="BM222" s="226" t="s">
        <v>283</v>
      </c>
    </row>
    <row r="223" s="2" customFormat="1">
      <c r="A223" s="41"/>
      <c r="B223" s="42"/>
      <c r="C223" s="43"/>
      <c r="D223" s="228" t="s">
        <v>142</v>
      </c>
      <c r="E223" s="43"/>
      <c r="F223" s="229" t="s">
        <v>284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142</v>
      </c>
      <c r="AU223" s="20" t="s">
        <v>84</v>
      </c>
    </row>
    <row r="224" s="13" customFormat="1">
      <c r="A224" s="13"/>
      <c r="B224" s="233"/>
      <c r="C224" s="234"/>
      <c r="D224" s="235" t="s">
        <v>144</v>
      </c>
      <c r="E224" s="236" t="s">
        <v>19</v>
      </c>
      <c r="F224" s="237" t="s">
        <v>263</v>
      </c>
      <c r="G224" s="234"/>
      <c r="H224" s="236" t="s">
        <v>19</v>
      </c>
      <c r="I224" s="238"/>
      <c r="J224" s="234"/>
      <c r="K224" s="234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144</v>
      </c>
      <c r="AU224" s="243" t="s">
        <v>84</v>
      </c>
      <c r="AV224" s="13" t="s">
        <v>82</v>
      </c>
      <c r="AW224" s="13" t="s">
        <v>37</v>
      </c>
      <c r="AX224" s="13" t="s">
        <v>75</v>
      </c>
      <c r="AY224" s="243" t="s">
        <v>133</v>
      </c>
    </row>
    <row r="225" s="13" customFormat="1">
      <c r="A225" s="13"/>
      <c r="B225" s="233"/>
      <c r="C225" s="234"/>
      <c r="D225" s="235" t="s">
        <v>144</v>
      </c>
      <c r="E225" s="236" t="s">
        <v>19</v>
      </c>
      <c r="F225" s="237" t="s">
        <v>178</v>
      </c>
      <c r="G225" s="234"/>
      <c r="H225" s="236" t="s">
        <v>19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144</v>
      </c>
      <c r="AU225" s="243" t="s">
        <v>84</v>
      </c>
      <c r="AV225" s="13" t="s">
        <v>82</v>
      </c>
      <c r="AW225" s="13" t="s">
        <v>37</v>
      </c>
      <c r="AX225" s="13" t="s">
        <v>75</v>
      </c>
      <c r="AY225" s="243" t="s">
        <v>133</v>
      </c>
    </row>
    <row r="226" s="14" customFormat="1">
      <c r="A226" s="14"/>
      <c r="B226" s="244"/>
      <c r="C226" s="245"/>
      <c r="D226" s="235" t="s">
        <v>144</v>
      </c>
      <c r="E226" s="246" t="s">
        <v>19</v>
      </c>
      <c r="F226" s="247" t="s">
        <v>285</v>
      </c>
      <c r="G226" s="245"/>
      <c r="H226" s="248">
        <v>13.303000000000001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144</v>
      </c>
      <c r="AU226" s="254" t="s">
        <v>84</v>
      </c>
      <c r="AV226" s="14" t="s">
        <v>84</v>
      </c>
      <c r="AW226" s="14" t="s">
        <v>37</v>
      </c>
      <c r="AX226" s="14" t="s">
        <v>75</v>
      </c>
      <c r="AY226" s="254" t="s">
        <v>133</v>
      </c>
    </row>
    <row r="227" s="14" customFormat="1">
      <c r="A227" s="14"/>
      <c r="B227" s="244"/>
      <c r="C227" s="245"/>
      <c r="D227" s="235" t="s">
        <v>144</v>
      </c>
      <c r="E227" s="246" t="s">
        <v>19</v>
      </c>
      <c r="F227" s="247" t="s">
        <v>286</v>
      </c>
      <c r="G227" s="245"/>
      <c r="H227" s="248">
        <v>1.3300000000000001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4" t="s">
        <v>144</v>
      </c>
      <c r="AU227" s="254" t="s">
        <v>84</v>
      </c>
      <c r="AV227" s="14" t="s">
        <v>84</v>
      </c>
      <c r="AW227" s="14" t="s">
        <v>37</v>
      </c>
      <c r="AX227" s="14" t="s">
        <v>75</v>
      </c>
      <c r="AY227" s="254" t="s">
        <v>133</v>
      </c>
    </row>
    <row r="228" s="15" customFormat="1">
      <c r="A228" s="15"/>
      <c r="B228" s="255"/>
      <c r="C228" s="256"/>
      <c r="D228" s="235" t="s">
        <v>144</v>
      </c>
      <c r="E228" s="257" t="s">
        <v>19</v>
      </c>
      <c r="F228" s="258" t="s">
        <v>149</v>
      </c>
      <c r="G228" s="256"/>
      <c r="H228" s="259">
        <v>14.633000000000001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5" t="s">
        <v>144</v>
      </c>
      <c r="AU228" s="265" t="s">
        <v>84</v>
      </c>
      <c r="AV228" s="15" t="s">
        <v>140</v>
      </c>
      <c r="AW228" s="15" t="s">
        <v>37</v>
      </c>
      <c r="AX228" s="15" t="s">
        <v>82</v>
      </c>
      <c r="AY228" s="265" t="s">
        <v>133</v>
      </c>
    </row>
    <row r="229" s="2" customFormat="1" ht="16.5" customHeight="1">
      <c r="A229" s="41"/>
      <c r="B229" s="42"/>
      <c r="C229" s="215" t="s">
        <v>287</v>
      </c>
      <c r="D229" s="215" t="s">
        <v>135</v>
      </c>
      <c r="E229" s="216" t="s">
        <v>288</v>
      </c>
      <c r="F229" s="217" t="s">
        <v>289</v>
      </c>
      <c r="G229" s="218" t="s">
        <v>138</v>
      </c>
      <c r="H229" s="219">
        <v>53.213000000000001</v>
      </c>
      <c r="I229" s="220"/>
      <c r="J229" s="221">
        <f>ROUND(I229*H229,2)</f>
        <v>0</v>
      </c>
      <c r="K229" s="217" t="s">
        <v>139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0.00346</v>
      </c>
      <c r="R229" s="224">
        <f>Q229*H229</f>
        <v>0.18411698000000001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140</v>
      </c>
      <c r="AT229" s="226" t="s">
        <v>135</v>
      </c>
      <c r="AU229" s="226" t="s">
        <v>84</v>
      </c>
      <c r="AY229" s="20" t="s">
        <v>133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82</v>
      </c>
      <c r="BK229" s="227">
        <f>ROUND(I229*H229,2)</f>
        <v>0</v>
      </c>
      <c r="BL229" s="20" t="s">
        <v>140</v>
      </c>
      <c r="BM229" s="226" t="s">
        <v>290</v>
      </c>
    </row>
    <row r="230" s="2" customFormat="1">
      <c r="A230" s="41"/>
      <c r="B230" s="42"/>
      <c r="C230" s="43"/>
      <c r="D230" s="228" t="s">
        <v>142</v>
      </c>
      <c r="E230" s="43"/>
      <c r="F230" s="229" t="s">
        <v>291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142</v>
      </c>
      <c r="AU230" s="20" t="s">
        <v>84</v>
      </c>
    </row>
    <row r="231" s="13" customFormat="1">
      <c r="A231" s="13"/>
      <c r="B231" s="233"/>
      <c r="C231" s="234"/>
      <c r="D231" s="235" t="s">
        <v>144</v>
      </c>
      <c r="E231" s="236" t="s">
        <v>19</v>
      </c>
      <c r="F231" s="237" t="s">
        <v>263</v>
      </c>
      <c r="G231" s="234"/>
      <c r="H231" s="236" t="s">
        <v>19</v>
      </c>
      <c r="I231" s="238"/>
      <c r="J231" s="234"/>
      <c r="K231" s="234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144</v>
      </c>
      <c r="AU231" s="243" t="s">
        <v>84</v>
      </c>
      <c r="AV231" s="13" t="s">
        <v>82</v>
      </c>
      <c r="AW231" s="13" t="s">
        <v>37</v>
      </c>
      <c r="AX231" s="13" t="s">
        <v>75</v>
      </c>
      <c r="AY231" s="243" t="s">
        <v>133</v>
      </c>
    </row>
    <row r="232" s="13" customFormat="1">
      <c r="A232" s="13"/>
      <c r="B232" s="233"/>
      <c r="C232" s="234"/>
      <c r="D232" s="235" t="s">
        <v>144</v>
      </c>
      <c r="E232" s="236" t="s">
        <v>19</v>
      </c>
      <c r="F232" s="237" t="s">
        <v>178</v>
      </c>
      <c r="G232" s="234"/>
      <c r="H232" s="236" t="s">
        <v>19</v>
      </c>
      <c r="I232" s="238"/>
      <c r="J232" s="234"/>
      <c r="K232" s="234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144</v>
      </c>
      <c r="AU232" s="243" t="s">
        <v>84</v>
      </c>
      <c r="AV232" s="13" t="s">
        <v>82</v>
      </c>
      <c r="AW232" s="13" t="s">
        <v>37</v>
      </c>
      <c r="AX232" s="13" t="s">
        <v>75</v>
      </c>
      <c r="AY232" s="243" t="s">
        <v>133</v>
      </c>
    </row>
    <row r="233" s="14" customFormat="1">
      <c r="A233" s="14"/>
      <c r="B233" s="244"/>
      <c r="C233" s="245"/>
      <c r="D233" s="235" t="s">
        <v>144</v>
      </c>
      <c r="E233" s="246" t="s">
        <v>19</v>
      </c>
      <c r="F233" s="247" t="s">
        <v>292</v>
      </c>
      <c r="G233" s="245"/>
      <c r="H233" s="248">
        <v>53.213000000000001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144</v>
      </c>
      <c r="AU233" s="254" t="s">
        <v>84</v>
      </c>
      <c r="AV233" s="14" t="s">
        <v>84</v>
      </c>
      <c r="AW233" s="14" t="s">
        <v>37</v>
      </c>
      <c r="AX233" s="14" t="s">
        <v>75</v>
      </c>
      <c r="AY233" s="254" t="s">
        <v>133</v>
      </c>
    </row>
    <row r="234" s="15" customFormat="1">
      <c r="A234" s="15"/>
      <c r="B234" s="255"/>
      <c r="C234" s="256"/>
      <c r="D234" s="235" t="s">
        <v>144</v>
      </c>
      <c r="E234" s="257" t="s">
        <v>19</v>
      </c>
      <c r="F234" s="258" t="s">
        <v>149</v>
      </c>
      <c r="G234" s="256"/>
      <c r="H234" s="259">
        <v>53.213000000000001</v>
      </c>
      <c r="I234" s="260"/>
      <c r="J234" s="256"/>
      <c r="K234" s="256"/>
      <c r="L234" s="261"/>
      <c r="M234" s="262"/>
      <c r="N234" s="263"/>
      <c r="O234" s="263"/>
      <c r="P234" s="263"/>
      <c r="Q234" s="263"/>
      <c r="R234" s="263"/>
      <c r="S234" s="263"/>
      <c r="T234" s="264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5" t="s">
        <v>144</v>
      </c>
      <c r="AU234" s="265" t="s">
        <v>84</v>
      </c>
      <c r="AV234" s="15" t="s">
        <v>140</v>
      </c>
      <c r="AW234" s="15" t="s">
        <v>37</v>
      </c>
      <c r="AX234" s="15" t="s">
        <v>82</v>
      </c>
      <c r="AY234" s="265" t="s">
        <v>133</v>
      </c>
    </row>
    <row r="235" s="2" customFormat="1" ht="16.5" customHeight="1">
      <c r="A235" s="41"/>
      <c r="B235" s="42"/>
      <c r="C235" s="215" t="s">
        <v>293</v>
      </c>
      <c r="D235" s="215" t="s">
        <v>135</v>
      </c>
      <c r="E235" s="216" t="s">
        <v>294</v>
      </c>
      <c r="F235" s="217" t="s">
        <v>295</v>
      </c>
      <c r="G235" s="218" t="s">
        <v>138</v>
      </c>
      <c r="H235" s="219">
        <v>53.213000000000001</v>
      </c>
      <c r="I235" s="220"/>
      <c r="J235" s="221">
        <f>ROUND(I235*H235,2)</f>
        <v>0</v>
      </c>
      <c r="K235" s="217" t="s">
        <v>139</v>
      </c>
      <c r="L235" s="47"/>
      <c r="M235" s="222" t="s">
        <v>19</v>
      </c>
      <c r="N235" s="22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140</v>
      </c>
      <c r="AT235" s="226" t="s">
        <v>135</v>
      </c>
      <c r="AU235" s="226" t="s">
        <v>84</v>
      </c>
      <c r="AY235" s="20" t="s">
        <v>133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82</v>
      </c>
      <c r="BK235" s="227">
        <f>ROUND(I235*H235,2)</f>
        <v>0</v>
      </c>
      <c r="BL235" s="20" t="s">
        <v>140</v>
      </c>
      <c r="BM235" s="226" t="s">
        <v>296</v>
      </c>
    </row>
    <row r="236" s="2" customFormat="1">
      <c r="A236" s="41"/>
      <c r="B236" s="42"/>
      <c r="C236" s="43"/>
      <c r="D236" s="228" t="s">
        <v>142</v>
      </c>
      <c r="E236" s="43"/>
      <c r="F236" s="229" t="s">
        <v>297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142</v>
      </c>
      <c r="AU236" s="20" t="s">
        <v>84</v>
      </c>
    </row>
    <row r="237" s="13" customFormat="1">
      <c r="A237" s="13"/>
      <c r="B237" s="233"/>
      <c r="C237" s="234"/>
      <c r="D237" s="235" t="s">
        <v>144</v>
      </c>
      <c r="E237" s="236" t="s">
        <v>19</v>
      </c>
      <c r="F237" s="237" t="s">
        <v>263</v>
      </c>
      <c r="G237" s="234"/>
      <c r="H237" s="236" t="s">
        <v>19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144</v>
      </c>
      <c r="AU237" s="243" t="s">
        <v>84</v>
      </c>
      <c r="AV237" s="13" t="s">
        <v>82</v>
      </c>
      <c r="AW237" s="13" t="s">
        <v>37</v>
      </c>
      <c r="AX237" s="13" t="s">
        <v>75</v>
      </c>
      <c r="AY237" s="243" t="s">
        <v>133</v>
      </c>
    </row>
    <row r="238" s="13" customFormat="1">
      <c r="A238" s="13"/>
      <c r="B238" s="233"/>
      <c r="C238" s="234"/>
      <c r="D238" s="235" t="s">
        <v>144</v>
      </c>
      <c r="E238" s="236" t="s">
        <v>19</v>
      </c>
      <c r="F238" s="237" t="s">
        <v>178</v>
      </c>
      <c r="G238" s="234"/>
      <c r="H238" s="236" t="s">
        <v>19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3" t="s">
        <v>144</v>
      </c>
      <c r="AU238" s="243" t="s">
        <v>84</v>
      </c>
      <c r="AV238" s="13" t="s">
        <v>82</v>
      </c>
      <c r="AW238" s="13" t="s">
        <v>37</v>
      </c>
      <c r="AX238" s="13" t="s">
        <v>75</v>
      </c>
      <c r="AY238" s="243" t="s">
        <v>133</v>
      </c>
    </row>
    <row r="239" s="14" customFormat="1">
      <c r="A239" s="14"/>
      <c r="B239" s="244"/>
      <c r="C239" s="245"/>
      <c r="D239" s="235" t="s">
        <v>144</v>
      </c>
      <c r="E239" s="246" t="s">
        <v>19</v>
      </c>
      <c r="F239" s="247" t="s">
        <v>292</v>
      </c>
      <c r="G239" s="245"/>
      <c r="H239" s="248">
        <v>53.213000000000001</v>
      </c>
      <c r="I239" s="249"/>
      <c r="J239" s="245"/>
      <c r="K239" s="245"/>
      <c r="L239" s="250"/>
      <c r="M239" s="251"/>
      <c r="N239" s="252"/>
      <c r="O239" s="252"/>
      <c r="P239" s="252"/>
      <c r="Q239" s="252"/>
      <c r="R239" s="252"/>
      <c r="S239" s="252"/>
      <c r="T239" s="25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4" t="s">
        <v>144</v>
      </c>
      <c r="AU239" s="254" t="s">
        <v>84</v>
      </c>
      <c r="AV239" s="14" t="s">
        <v>84</v>
      </c>
      <c r="AW239" s="14" t="s">
        <v>37</v>
      </c>
      <c r="AX239" s="14" t="s">
        <v>75</v>
      </c>
      <c r="AY239" s="254" t="s">
        <v>133</v>
      </c>
    </row>
    <row r="240" s="15" customFormat="1">
      <c r="A240" s="15"/>
      <c r="B240" s="255"/>
      <c r="C240" s="256"/>
      <c r="D240" s="235" t="s">
        <v>144</v>
      </c>
      <c r="E240" s="257" t="s">
        <v>19</v>
      </c>
      <c r="F240" s="258" t="s">
        <v>149</v>
      </c>
      <c r="G240" s="256"/>
      <c r="H240" s="259">
        <v>53.213000000000001</v>
      </c>
      <c r="I240" s="260"/>
      <c r="J240" s="256"/>
      <c r="K240" s="256"/>
      <c r="L240" s="261"/>
      <c r="M240" s="262"/>
      <c r="N240" s="263"/>
      <c r="O240" s="263"/>
      <c r="P240" s="263"/>
      <c r="Q240" s="263"/>
      <c r="R240" s="263"/>
      <c r="S240" s="263"/>
      <c r="T240" s="264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65" t="s">
        <v>144</v>
      </c>
      <c r="AU240" s="265" t="s">
        <v>84</v>
      </c>
      <c r="AV240" s="15" t="s">
        <v>140</v>
      </c>
      <c r="AW240" s="15" t="s">
        <v>37</v>
      </c>
      <c r="AX240" s="15" t="s">
        <v>82</v>
      </c>
      <c r="AY240" s="265" t="s">
        <v>133</v>
      </c>
    </row>
    <row r="241" s="2" customFormat="1" ht="24.15" customHeight="1">
      <c r="A241" s="41"/>
      <c r="B241" s="42"/>
      <c r="C241" s="215" t="s">
        <v>298</v>
      </c>
      <c r="D241" s="215" t="s">
        <v>135</v>
      </c>
      <c r="E241" s="216" t="s">
        <v>299</v>
      </c>
      <c r="F241" s="217" t="s">
        <v>300</v>
      </c>
      <c r="G241" s="218" t="s">
        <v>201</v>
      </c>
      <c r="H241" s="219">
        <v>0.050000000000000003</v>
      </c>
      <c r="I241" s="220"/>
      <c r="J241" s="221">
        <f>ROUND(I241*H241,2)</f>
        <v>0</v>
      </c>
      <c r="K241" s="217" t="s">
        <v>139</v>
      </c>
      <c r="L241" s="47"/>
      <c r="M241" s="222" t="s">
        <v>19</v>
      </c>
      <c r="N241" s="223" t="s">
        <v>46</v>
      </c>
      <c r="O241" s="87"/>
      <c r="P241" s="224">
        <f>O241*H241</f>
        <v>0</v>
      </c>
      <c r="Q241" s="224">
        <v>1.0492218</v>
      </c>
      <c r="R241" s="224">
        <f>Q241*H241</f>
        <v>0.052461090000000002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140</v>
      </c>
      <c r="AT241" s="226" t="s">
        <v>135</v>
      </c>
      <c r="AU241" s="226" t="s">
        <v>84</v>
      </c>
      <c r="AY241" s="20" t="s">
        <v>133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82</v>
      </c>
      <c r="BK241" s="227">
        <f>ROUND(I241*H241,2)</f>
        <v>0</v>
      </c>
      <c r="BL241" s="20" t="s">
        <v>140</v>
      </c>
      <c r="BM241" s="226" t="s">
        <v>301</v>
      </c>
    </row>
    <row r="242" s="2" customFormat="1">
      <c r="A242" s="41"/>
      <c r="B242" s="42"/>
      <c r="C242" s="43"/>
      <c r="D242" s="228" t="s">
        <v>142</v>
      </c>
      <c r="E242" s="43"/>
      <c r="F242" s="229" t="s">
        <v>302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142</v>
      </c>
      <c r="AU242" s="20" t="s">
        <v>84</v>
      </c>
    </row>
    <row r="243" s="13" customFormat="1">
      <c r="A243" s="13"/>
      <c r="B243" s="233"/>
      <c r="C243" s="234"/>
      <c r="D243" s="235" t="s">
        <v>144</v>
      </c>
      <c r="E243" s="236" t="s">
        <v>19</v>
      </c>
      <c r="F243" s="237" t="s">
        <v>263</v>
      </c>
      <c r="G243" s="234"/>
      <c r="H243" s="236" t="s">
        <v>19</v>
      </c>
      <c r="I243" s="238"/>
      <c r="J243" s="234"/>
      <c r="K243" s="234"/>
      <c r="L243" s="239"/>
      <c r="M243" s="240"/>
      <c r="N243" s="241"/>
      <c r="O243" s="241"/>
      <c r="P243" s="241"/>
      <c r="Q243" s="241"/>
      <c r="R243" s="241"/>
      <c r="S243" s="241"/>
      <c r="T243" s="24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3" t="s">
        <v>144</v>
      </c>
      <c r="AU243" s="243" t="s">
        <v>84</v>
      </c>
      <c r="AV243" s="13" t="s">
        <v>82</v>
      </c>
      <c r="AW243" s="13" t="s">
        <v>37</v>
      </c>
      <c r="AX243" s="13" t="s">
        <v>75</v>
      </c>
      <c r="AY243" s="243" t="s">
        <v>133</v>
      </c>
    </row>
    <row r="244" s="13" customFormat="1">
      <c r="A244" s="13"/>
      <c r="B244" s="233"/>
      <c r="C244" s="234"/>
      <c r="D244" s="235" t="s">
        <v>144</v>
      </c>
      <c r="E244" s="236" t="s">
        <v>19</v>
      </c>
      <c r="F244" s="237" t="s">
        <v>178</v>
      </c>
      <c r="G244" s="234"/>
      <c r="H244" s="236" t="s">
        <v>19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3" t="s">
        <v>144</v>
      </c>
      <c r="AU244" s="243" t="s">
        <v>84</v>
      </c>
      <c r="AV244" s="13" t="s">
        <v>82</v>
      </c>
      <c r="AW244" s="13" t="s">
        <v>37</v>
      </c>
      <c r="AX244" s="13" t="s">
        <v>75</v>
      </c>
      <c r="AY244" s="243" t="s">
        <v>133</v>
      </c>
    </row>
    <row r="245" s="13" customFormat="1">
      <c r="A245" s="13"/>
      <c r="B245" s="233"/>
      <c r="C245" s="234"/>
      <c r="D245" s="235" t="s">
        <v>144</v>
      </c>
      <c r="E245" s="236" t="s">
        <v>19</v>
      </c>
      <c r="F245" s="237" t="s">
        <v>303</v>
      </c>
      <c r="G245" s="234"/>
      <c r="H245" s="236" t="s">
        <v>19</v>
      </c>
      <c r="I245" s="238"/>
      <c r="J245" s="234"/>
      <c r="K245" s="234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144</v>
      </c>
      <c r="AU245" s="243" t="s">
        <v>84</v>
      </c>
      <c r="AV245" s="13" t="s">
        <v>82</v>
      </c>
      <c r="AW245" s="13" t="s">
        <v>37</v>
      </c>
      <c r="AX245" s="13" t="s">
        <v>75</v>
      </c>
      <c r="AY245" s="243" t="s">
        <v>133</v>
      </c>
    </row>
    <row r="246" s="14" customFormat="1">
      <c r="A246" s="14"/>
      <c r="B246" s="244"/>
      <c r="C246" s="245"/>
      <c r="D246" s="235" t="s">
        <v>144</v>
      </c>
      <c r="E246" s="246" t="s">
        <v>19</v>
      </c>
      <c r="F246" s="247" t="s">
        <v>304</v>
      </c>
      <c r="G246" s="245"/>
      <c r="H246" s="248">
        <v>0.048000000000000001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144</v>
      </c>
      <c r="AU246" s="254" t="s">
        <v>84</v>
      </c>
      <c r="AV246" s="14" t="s">
        <v>84</v>
      </c>
      <c r="AW246" s="14" t="s">
        <v>37</v>
      </c>
      <c r="AX246" s="14" t="s">
        <v>75</v>
      </c>
      <c r="AY246" s="254" t="s">
        <v>133</v>
      </c>
    </row>
    <row r="247" s="14" customFormat="1">
      <c r="A247" s="14"/>
      <c r="B247" s="244"/>
      <c r="C247" s="245"/>
      <c r="D247" s="235" t="s">
        <v>144</v>
      </c>
      <c r="E247" s="246" t="s">
        <v>19</v>
      </c>
      <c r="F247" s="247" t="s">
        <v>305</v>
      </c>
      <c r="G247" s="245"/>
      <c r="H247" s="248">
        <v>0.002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144</v>
      </c>
      <c r="AU247" s="254" t="s">
        <v>84</v>
      </c>
      <c r="AV247" s="14" t="s">
        <v>84</v>
      </c>
      <c r="AW247" s="14" t="s">
        <v>37</v>
      </c>
      <c r="AX247" s="14" t="s">
        <v>75</v>
      </c>
      <c r="AY247" s="254" t="s">
        <v>133</v>
      </c>
    </row>
    <row r="248" s="15" customFormat="1">
      <c r="A248" s="15"/>
      <c r="B248" s="255"/>
      <c r="C248" s="256"/>
      <c r="D248" s="235" t="s">
        <v>144</v>
      </c>
      <c r="E248" s="257" t="s">
        <v>19</v>
      </c>
      <c r="F248" s="258" t="s">
        <v>149</v>
      </c>
      <c r="G248" s="256"/>
      <c r="H248" s="259">
        <v>0.050000000000000003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144</v>
      </c>
      <c r="AU248" s="265" t="s">
        <v>84</v>
      </c>
      <c r="AV248" s="15" t="s">
        <v>140</v>
      </c>
      <c r="AW248" s="15" t="s">
        <v>37</v>
      </c>
      <c r="AX248" s="15" t="s">
        <v>82</v>
      </c>
      <c r="AY248" s="265" t="s">
        <v>133</v>
      </c>
    </row>
    <row r="249" s="2" customFormat="1" ht="24.15" customHeight="1">
      <c r="A249" s="41"/>
      <c r="B249" s="42"/>
      <c r="C249" s="215" t="s">
        <v>306</v>
      </c>
      <c r="D249" s="215" t="s">
        <v>135</v>
      </c>
      <c r="E249" s="216" t="s">
        <v>307</v>
      </c>
      <c r="F249" s="217" t="s">
        <v>308</v>
      </c>
      <c r="G249" s="218" t="s">
        <v>201</v>
      </c>
      <c r="H249" s="219">
        <v>0.68400000000000005</v>
      </c>
      <c r="I249" s="220"/>
      <c r="J249" s="221">
        <f>ROUND(I249*H249,2)</f>
        <v>0</v>
      </c>
      <c r="K249" s="217" t="s">
        <v>139</v>
      </c>
      <c r="L249" s="47"/>
      <c r="M249" s="222" t="s">
        <v>19</v>
      </c>
      <c r="N249" s="223" t="s">
        <v>46</v>
      </c>
      <c r="O249" s="87"/>
      <c r="P249" s="224">
        <f>O249*H249</f>
        <v>0</v>
      </c>
      <c r="Q249" s="224">
        <v>1.06277</v>
      </c>
      <c r="R249" s="224">
        <f>Q249*H249</f>
        <v>0.72693468000000006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140</v>
      </c>
      <c r="AT249" s="226" t="s">
        <v>135</v>
      </c>
      <c r="AU249" s="226" t="s">
        <v>84</v>
      </c>
      <c r="AY249" s="20" t="s">
        <v>133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82</v>
      </c>
      <c r="BK249" s="227">
        <f>ROUND(I249*H249,2)</f>
        <v>0</v>
      </c>
      <c r="BL249" s="20" t="s">
        <v>140</v>
      </c>
      <c r="BM249" s="226" t="s">
        <v>309</v>
      </c>
    </row>
    <row r="250" s="2" customFormat="1">
      <c r="A250" s="41"/>
      <c r="B250" s="42"/>
      <c r="C250" s="43"/>
      <c r="D250" s="228" t="s">
        <v>142</v>
      </c>
      <c r="E250" s="43"/>
      <c r="F250" s="229" t="s">
        <v>310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142</v>
      </c>
      <c r="AU250" s="20" t="s">
        <v>84</v>
      </c>
    </row>
    <row r="251" s="13" customFormat="1">
      <c r="A251" s="13"/>
      <c r="B251" s="233"/>
      <c r="C251" s="234"/>
      <c r="D251" s="235" t="s">
        <v>144</v>
      </c>
      <c r="E251" s="236" t="s">
        <v>19</v>
      </c>
      <c r="F251" s="237" t="s">
        <v>263</v>
      </c>
      <c r="G251" s="234"/>
      <c r="H251" s="236" t="s">
        <v>19</v>
      </c>
      <c r="I251" s="238"/>
      <c r="J251" s="234"/>
      <c r="K251" s="234"/>
      <c r="L251" s="239"/>
      <c r="M251" s="240"/>
      <c r="N251" s="241"/>
      <c r="O251" s="241"/>
      <c r="P251" s="241"/>
      <c r="Q251" s="241"/>
      <c r="R251" s="241"/>
      <c r="S251" s="241"/>
      <c r="T251" s="242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3" t="s">
        <v>144</v>
      </c>
      <c r="AU251" s="243" t="s">
        <v>84</v>
      </c>
      <c r="AV251" s="13" t="s">
        <v>82</v>
      </c>
      <c r="AW251" s="13" t="s">
        <v>37</v>
      </c>
      <c r="AX251" s="13" t="s">
        <v>75</v>
      </c>
      <c r="AY251" s="243" t="s">
        <v>133</v>
      </c>
    </row>
    <row r="252" s="13" customFormat="1">
      <c r="A252" s="13"/>
      <c r="B252" s="233"/>
      <c r="C252" s="234"/>
      <c r="D252" s="235" t="s">
        <v>144</v>
      </c>
      <c r="E252" s="236" t="s">
        <v>19</v>
      </c>
      <c r="F252" s="237" t="s">
        <v>178</v>
      </c>
      <c r="G252" s="234"/>
      <c r="H252" s="236" t="s">
        <v>19</v>
      </c>
      <c r="I252" s="238"/>
      <c r="J252" s="234"/>
      <c r="K252" s="234"/>
      <c r="L252" s="239"/>
      <c r="M252" s="240"/>
      <c r="N252" s="241"/>
      <c r="O252" s="241"/>
      <c r="P252" s="241"/>
      <c r="Q252" s="241"/>
      <c r="R252" s="241"/>
      <c r="S252" s="241"/>
      <c r="T252" s="24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3" t="s">
        <v>144</v>
      </c>
      <c r="AU252" s="243" t="s">
        <v>84</v>
      </c>
      <c r="AV252" s="13" t="s">
        <v>82</v>
      </c>
      <c r="AW252" s="13" t="s">
        <v>37</v>
      </c>
      <c r="AX252" s="13" t="s">
        <v>75</v>
      </c>
      <c r="AY252" s="243" t="s">
        <v>133</v>
      </c>
    </row>
    <row r="253" s="13" customFormat="1">
      <c r="A253" s="13"/>
      <c r="B253" s="233"/>
      <c r="C253" s="234"/>
      <c r="D253" s="235" t="s">
        <v>144</v>
      </c>
      <c r="E253" s="236" t="s">
        <v>19</v>
      </c>
      <c r="F253" s="237" t="s">
        <v>311</v>
      </c>
      <c r="G253" s="234"/>
      <c r="H253" s="236" t="s">
        <v>19</v>
      </c>
      <c r="I253" s="238"/>
      <c r="J253" s="234"/>
      <c r="K253" s="234"/>
      <c r="L253" s="239"/>
      <c r="M253" s="240"/>
      <c r="N253" s="241"/>
      <c r="O253" s="241"/>
      <c r="P253" s="241"/>
      <c r="Q253" s="241"/>
      <c r="R253" s="241"/>
      <c r="S253" s="241"/>
      <c r="T253" s="242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3" t="s">
        <v>144</v>
      </c>
      <c r="AU253" s="243" t="s">
        <v>84</v>
      </c>
      <c r="AV253" s="13" t="s">
        <v>82</v>
      </c>
      <c r="AW253" s="13" t="s">
        <v>37</v>
      </c>
      <c r="AX253" s="13" t="s">
        <v>75</v>
      </c>
      <c r="AY253" s="243" t="s">
        <v>133</v>
      </c>
    </row>
    <row r="254" s="14" customFormat="1">
      <c r="A254" s="14"/>
      <c r="B254" s="244"/>
      <c r="C254" s="245"/>
      <c r="D254" s="235" t="s">
        <v>144</v>
      </c>
      <c r="E254" s="246" t="s">
        <v>19</v>
      </c>
      <c r="F254" s="247" t="s">
        <v>312</v>
      </c>
      <c r="G254" s="245"/>
      <c r="H254" s="248">
        <v>0.56999999999999995</v>
      </c>
      <c r="I254" s="249"/>
      <c r="J254" s="245"/>
      <c r="K254" s="245"/>
      <c r="L254" s="250"/>
      <c r="M254" s="251"/>
      <c r="N254" s="252"/>
      <c r="O254" s="252"/>
      <c r="P254" s="252"/>
      <c r="Q254" s="252"/>
      <c r="R254" s="252"/>
      <c r="S254" s="252"/>
      <c r="T254" s="253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54" t="s">
        <v>144</v>
      </c>
      <c r="AU254" s="254" t="s">
        <v>84</v>
      </c>
      <c r="AV254" s="14" t="s">
        <v>84</v>
      </c>
      <c r="AW254" s="14" t="s">
        <v>37</v>
      </c>
      <c r="AX254" s="14" t="s">
        <v>75</v>
      </c>
      <c r="AY254" s="254" t="s">
        <v>133</v>
      </c>
    </row>
    <row r="255" s="14" customFormat="1">
      <c r="A255" s="14"/>
      <c r="B255" s="244"/>
      <c r="C255" s="245"/>
      <c r="D255" s="235" t="s">
        <v>144</v>
      </c>
      <c r="E255" s="246" t="s">
        <v>19</v>
      </c>
      <c r="F255" s="247" t="s">
        <v>313</v>
      </c>
      <c r="G255" s="245"/>
      <c r="H255" s="248">
        <v>0.114</v>
      </c>
      <c r="I255" s="249"/>
      <c r="J255" s="245"/>
      <c r="K255" s="245"/>
      <c r="L255" s="250"/>
      <c r="M255" s="251"/>
      <c r="N255" s="252"/>
      <c r="O255" s="252"/>
      <c r="P255" s="252"/>
      <c r="Q255" s="252"/>
      <c r="R255" s="252"/>
      <c r="S255" s="252"/>
      <c r="T255" s="25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4" t="s">
        <v>144</v>
      </c>
      <c r="AU255" s="254" t="s">
        <v>84</v>
      </c>
      <c r="AV255" s="14" t="s">
        <v>84</v>
      </c>
      <c r="AW255" s="14" t="s">
        <v>37</v>
      </c>
      <c r="AX255" s="14" t="s">
        <v>75</v>
      </c>
      <c r="AY255" s="254" t="s">
        <v>133</v>
      </c>
    </row>
    <row r="256" s="15" customFormat="1">
      <c r="A256" s="15"/>
      <c r="B256" s="255"/>
      <c r="C256" s="256"/>
      <c r="D256" s="235" t="s">
        <v>144</v>
      </c>
      <c r="E256" s="257" t="s">
        <v>19</v>
      </c>
      <c r="F256" s="258" t="s">
        <v>149</v>
      </c>
      <c r="G256" s="256"/>
      <c r="H256" s="259">
        <v>0.68399999999999994</v>
      </c>
      <c r="I256" s="260"/>
      <c r="J256" s="256"/>
      <c r="K256" s="256"/>
      <c r="L256" s="261"/>
      <c r="M256" s="262"/>
      <c r="N256" s="263"/>
      <c r="O256" s="263"/>
      <c r="P256" s="263"/>
      <c r="Q256" s="263"/>
      <c r="R256" s="263"/>
      <c r="S256" s="263"/>
      <c r="T256" s="264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65" t="s">
        <v>144</v>
      </c>
      <c r="AU256" s="265" t="s">
        <v>84</v>
      </c>
      <c r="AV256" s="15" t="s">
        <v>140</v>
      </c>
      <c r="AW256" s="15" t="s">
        <v>37</v>
      </c>
      <c r="AX256" s="15" t="s">
        <v>82</v>
      </c>
      <c r="AY256" s="265" t="s">
        <v>133</v>
      </c>
    </row>
    <row r="257" s="2" customFormat="1" ht="21.75" customHeight="1">
      <c r="A257" s="41"/>
      <c r="B257" s="42"/>
      <c r="C257" s="215" t="s">
        <v>314</v>
      </c>
      <c r="D257" s="215" t="s">
        <v>135</v>
      </c>
      <c r="E257" s="216" t="s">
        <v>315</v>
      </c>
      <c r="F257" s="217" t="s">
        <v>316</v>
      </c>
      <c r="G257" s="218" t="s">
        <v>175</v>
      </c>
      <c r="H257" s="219">
        <v>33.098999999999997</v>
      </c>
      <c r="I257" s="220"/>
      <c r="J257" s="221">
        <f>ROUND(I257*H257,2)</f>
        <v>0</v>
      </c>
      <c r="K257" s="217" t="s">
        <v>139</v>
      </c>
      <c r="L257" s="47"/>
      <c r="M257" s="222" t="s">
        <v>19</v>
      </c>
      <c r="N257" s="223" t="s">
        <v>46</v>
      </c>
      <c r="O257" s="87"/>
      <c r="P257" s="224">
        <f>O257*H257</f>
        <v>0</v>
      </c>
      <c r="Q257" s="224">
        <v>2.5018699999999998</v>
      </c>
      <c r="R257" s="224">
        <f>Q257*H257</f>
        <v>82.809395129999984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140</v>
      </c>
      <c r="AT257" s="226" t="s">
        <v>135</v>
      </c>
      <c r="AU257" s="226" t="s">
        <v>84</v>
      </c>
      <c r="AY257" s="20" t="s">
        <v>133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82</v>
      </c>
      <c r="BK257" s="227">
        <f>ROUND(I257*H257,2)</f>
        <v>0</v>
      </c>
      <c r="BL257" s="20" t="s">
        <v>140</v>
      </c>
      <c r="BM257" s="226" t="s">
        <v>317</v>
      </c>
    </row>
    <row r="258" s="2" customFormat="1">
      <c r="A258" s="41"/>
      <c r="B258" s="42"/>
      <c r="C258" s="43"/>
      <c r="D258" s="228" t="s">
        <v>142</v>
      </c>
      <c r="E258" s="43"/>
      <c r="F258" s="229" t="s">
        <v>318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142</v>
      </c>
      <c r="AU258" s="20" t="s">
        <v>84</v>
      </c>
    </row>
    <row r="259" s="13" customFormat="1">
      <c r="A259" s="13"/>
      <c r="B259" s="233"/>
      <c r="C259" s="234"/>
      <c r="D259" s="235" t="s">
        <v>144</v>
      </c>
      <c r="E259" s="236" t="s">
        <v>19</v>
      </c>
      <c r="F259" s="237" t="s">
        <v>263</v>
      </c>
      <c r="G259" s="234"/>
      <c r="H259" s="236" t="s">
        <v>19</v>
      </c>
      <c r="I259" s="238"/>
      <c r="J259" s="234"/>
      <c r="K259" s="234"/>
      <c r="L259" s="239"/>
      <c r="M259" s="240"/>
      <c r="N259" s="241"/>
      <c r="O259" s="241"/>
      <c r="P259" s="241"/>
      <c r="Q259" s="241"/>
      <c r="R259" s="241"/>
      <c r="S259" s="241"/>
      <c r="T259" s="242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3" t="s">
        <v>144</v>
      </c>
      <c r="AU259" s="243" t="s">
        <v>84</v>
      </c>
      <c r="AV259" s="13" t="s">
        <v>82</v>
      </c>
      <c r="AW259" s="13" t="s">
        <v>37</v>
      </c>
      <c r="AX259" s="13" t="s">
        <v>75</v>
      </c>
      <c r="AY259" s="243" t="s">
        <v>133</v>
      </c>
    </row>
    <row r="260" s="13" customFormat="1">
      <c r="A260" s="13"/>
      <c r="B260" s="233"/>
      <c r="C260" s="234"/>
      <c r="D260" s="235" t="s">
        <v>144</v>
      </c>
      <c r="E260" s="236" t="s">
        <v>19</v>
      </c>
      <c r="F260" s="237" t="s">
        <v>178</v>
      </c>
      <c r="G260" s="234"/>
      <c r="H260" s="236" t="s">
        <v>19</v>
      </c>
      <c r="I260" s="238"/>
      <c r="J260" s="234"/>
      <c r="K260" s="234"/>
      <c r="L260" s="239"/>
      <c r="M260" s="240"/>
      <c r="N260" s="241"/>
      <c r="O260" s="241"/>
      <c r="P260" s="241"/>
      <c r="Q260" s="241"/>
      <c r="R260" s="241"/>
      <c r="S260" s="241"/>
      <c r="T260" s="24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3" t="s">
        <v>144</v>
      </c>
      <c r="AU260" s="243" t="s">
        <v>84</v>
      </c>
      <c r="AV260" s="13" t="s">
        <v>82</v>
      </c>
      <c r="AW260" s="13" t="s">
        <v>37</v>
      </c>
      <c r="AX260" s="13" t="s">
        <v>75</v>
      </c>
      <c r="AY260" s="243" t="s">
        <v>133</v>
      </c>
    </row>
    <row r="261" s="13" customFormat="1">
      <c r="A261" s="13"/>
      <c r="B261" s="233"/>
      <c r="C261" s="234"/>
      <c r="D261" s="235" t="s">
        <v>144</v>
      </c>
      <c r="E261" s="236" t="s">
        <v>19</v>
      </c>
      <c r="F261" s="237" t="s">
        <v>319</v>
      </c>
      <c r="G261" s="234"/>
      <c r="H261" s="236" t="s">
        <v>19</v>
      </c>
      <c r="I261" s="238"/>
      <c r="J261" s="234"/>
      <c r="K261" s="234"/>
      <c r="L261" s="239"/>
      <c r="M261" s="240"/>
      <c r="N261" s="241"/>
      <c r="O261" s="241"/>
      <c r="P261" s="241"/>
      <c r="Q261" s="241"/>
      <c r="R261" s="241"/>
      <c r="S261" s="241"/>
      <c r="T261" s="24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3" t="s">
        <v>144</v>
      </c>
      <c r="AU261" s="243" t="s">
        <v>84</v>
      </c>
      <c r="AV261" s="13" t="s">
        <v>82</v>
      </c>
      <c r="AW261" s="13" t="s">
        <v>37</v>
      </c>
      <c r="AX261" s="13" t="s">
        <v>75</v>
      </c>
      <c r="AY261" s="243" t="s">
        <v>133</v>
      </c>
    </row>
    <row r="262" s="13" customFormat="1">
      <c r="A262" s="13"/>
      <c r="B262" s="233"/>
      <c r="C262" s="234"/>
      <c r="D262" s="235" t="s">
        <v>144</v>
      </c>
      <c r="E262" s="236" t="s">
        <v>19</v>
      </c>
      <c r="F262" s="237" t="s">
        <v>320</v>
      </c>
      <c r="G262" s="234"/>
      <c r="H262" s="236" t="s">
        <v>19</v>
      </c>
      <c r="I262" s="238"/>
      <c r="J262" s="234"/>
      <c r="K262" s="234"/>
      <c r="L262" s="239"/>
      <c r="M262" s="240"/>
      <c r="N262" s="241"/>
      <c r="O262" s="241"/>
      <c r="P262" s="241"/>
      <c r="Q262" s="241"/>
      <c r="R262" s="241"/>
      <c r="S262" s="241"/>
      <c r="T262" s="24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3" t="s">
        <v>144</v>
      </c>
      <c r="AU262" s="243" t="s">
        <v>84</v>
      </c>
      <c r="AV262" s="13" t="s">
        <v>82</v>
      </c>
      <c r="AW262" s="13" t="s">
        <v>37</v>
      </c>
      <c r="AX262" s="13" t="s">
        <v>75</v>
      </c>
      <c r="AY262" s="243" t="s">
        <v>133</v>
      </c>
    </row>
    <row r="263" s="14" customFormat="1">
      <c r="A263" s="14"/>
      <c r="B263" s="244"/>
      <c r="C263" s="245"/>
      <c r="D263" s="235" t="s">
        <v>144</v>
      </c>
      <c r="E263" s="246" t="s">
        <v>19</v>
      </c>
      <c r="F263" s="247" t="s">
        <v>321</v>
      </c>
      <c r="G263" s="245"/>
      <c r="H263" s="248">
        <v>16.832000000000001</v>
      </c>
      <c r="I263" s="249"/>
      <c r="J263" s="245"/>
      <c r="K263" s="245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144</v>
      </c>
      <c r="AU263" s="254" t="s">
        <v>84</v>
      </c>
      <c r="AV263" s="14" t="s">
        <v>84</v>
      </c>
      <c r="AW263" s="14" t="s">
        <v>37</v>
      </c>
      <c r="AX263" s="14" t="s">
        <v>75</v>
      </c>
      <c r="AY263" s="254" t="s">
        <v>133</v>
      </c>
    </row>
    <row r="264" s="14" customFormat="1">
      <c r="A264" s="14"/>
      <c r="B264" s="244"/>
      <c r="C264" s="245"/>
      <c r="D264" s="235" t="s">
        <v>144</v>
      </c>
      <c r="E264" s="246" t="s">
        <v>19</v>
      </c>
      <c r="F264" s="247" t="s">
        <v>322</v>
      </c>
      <c r="G264" s="245"/>
      <c r="H264" s="248">
        <v>6.8380000000000001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144</v>
      </c>
      <c r="AU264" s="254" t="s">
        <v>84</v>
      </c>
      <c r="AV264" s="14" t="s">
        <v>84</v>
      </c>
      <c r="AW264" s="14" t="s">
        <v>37</v>
      </c>
      <c r="AX264" s="14" t="s">
        <v>75</v>
      </c>
      <c r="AY264" s="254" t="s">
        <v>133</v>
      </c>
    </row>
    <row r="265" s="14" customFormat="1">
      <c r="A265" s="14"/>
      <c r="B265" s="244"/>
      <c r="C265" s="245"/>
      <c r="D265" s="235" t="s">
        <v>144</v>
      </c>
      <c r="E265" s="246" t="s">
        <v>19</v>
      </c>
      <c r="F265" s="247" t="s">
        <v>323</v>
      </c>
      <c r="G265" s="245"/>
      <c r="H265" s="248">
        <v>6.4199999999999999</v>
      </c>
      <c r="I265" s="249"/>
      <c r="J265" s="245"/>
      <c r="K265" s="245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144</v>
      </c>
      <c r="AU265" s="254" t="s">
        <v>84</v>
      </c>
      <c r="AV265" s="14" t="s">
        <v>84</v>
      </c>
      <c r="AW265" s="14" t="s">
        <v>37</v>
      </c>
      <c r="AX265" s="14" t="s">
        <v>75</v>
      </c>
      <c r="AY265" s="254" t="s">
        <v>133</v>
      </c>
    </row>
    <row r="266" s="16" customFormat="1">
      <c r="A266" s="16"/>
      <c r="B266" s="276"/>
      <c r="C266" s="277"/>
      <c r="D266" s="235" t="s">
        <v>144</v>
      </c>
      <c r="E266" s="278" t="s">
        <v>19</v>
      </c>
      <c r="F266" s="279" t="s">
        <v>324</v>
      </c>
      <c r="G266" s="277"/>
      <c r="H266" s="280">
        <v>30.090000000000003</v>
      </c>
      <c r="I266" s="281"/>
      <c r="J266" s="277"/>
      <c r="K266" s="277"/>
      <c r="L266" s="282"/>
      <c r="M266" s="283"/>
      <c r="N266" s="284"/>
      <c r="O266" s="284"/>
      <c r="P266" s="284"/>
      <c r="Q266" s="284"/>
      <c r="R266" s="284"/>
      <c r="S266" s="284"/>
      <c r="T266" s="28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86" t="s">
        <v>144</v>
      </c>
      <c r="AU266" s="286" t="s">
        <v>84</v>
      </c>
      <c r="AV266" s="16" t="s">
        <v>158</v>
      </c>
      <c r="AW266" s="16" t="s">
        <v>37</v>
      </c>
      <c r="AX266" s="16" t="s">
        <v>75</v>
      </c>
      <c r="AY266" s="286" t="s">
        <v>133</v>
      </c>
    </row>
    <row r="267" s="14" customFormat="1">
      <c r="A267" s="14"/>
      <c r="B267" s="244"/>
      <c r="C267" s="245"/>
      <c r="D267" s="235" t="s">
        <v>144</v>
      </c>
      <c r="E267" s="246" t="s">
        <v>19</v>
      </c>
      <c r="F267" s="247" t="s">
        <v>325</v>
      </c>
      <c r="G267" s="245"/>
      <c r="H267" s="248">
        <v>3.0089999999999999</v>
      </c>
      <c r="I267" s="249"/>
      <c r="J267" s="245"/>
      <c r="K267" s="245"/>
      <c r="L267" s="250"/>
      <c r="M267" s="251"/>
      <c r="N267" s="252"/>
      <c r="O267" s="252"/>
      <c r="P267" s="252"/>
      <c r="Q267" s="252"/>
      <c r="R267" s="252"/>
      <c r="S267" s="252"/>
      <c r="T267" s="25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4" t="s">
        <v>144</v>
      </c>
      <c r="AU267" s="254" t="s">
        <v>84</v>
      </c>
      <c r="AV267" s="14" t="s">
        <v>84</v>
      </c>
      <c r="AW267" s="14" t="s">
        <v>37</v>
      </c>
      <c r="AX267" s="14" t="s">
        <v>75</v>
      </c>
      <c r="AY267" s="254" t="s">
        <v>133</v>
      </c>
    </row>
    <row r="268" s="15" customFormat="1">
      <c r="A268" s="15"/>
      <c r="B268" s="255"/>
      <c r="C268" s="256"/>
      <c r="D268" s="235" t="s">
        <v>144</v>
      </c>
      <c r="E268" s="257" t="s">
        <v>19</v>
      </c>
      <c r="F268" s="258" t="s">
        <v>149</v>
      </c>
      <c r="G268" s="256"/>
      <c r="H268" s="259">
        <v>33.099000000000004</v>
      </c>
      <c r="I268" s="260"/>
      <c r="J268" s="256"/>
      <c r="K268" s="256"/>
      <c r="L268" s="261"/>
      <c r="M268" s="262"/>
      <c r="N268" s="263"/>
      <c r="O268" s="263"/>
      <c r="P268" s="263"/>
      <c r="Q268" s="263"/>
      <c r="R268" s="263"/>
      <c r="S268" s="263"/>
      <c r="T268" s="264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65" t="s">
        <v>144</v>
      </c>
      <c r="AU268" s="265" t="s">
        <v>84</v>
      </c>
      <c r="AV268" s="15" t="s">
        <v>140</v>
      </c>
      <c r="AW268" s="15" t="s">
        <v>37</v>
      </c>
      <c r="AX268" s="15" t="s">
        <v>82</v>
      </c>
      <c r="AY268" s="265" t="s">
        <v>133</v>
      </c>
    </row>
    <row r="269" s="2" customFormat="1" ht="16.5" customHeight="1">
      <c r="A269" s="41"/>
      <c r="B269" s="42"/>
      <c r="C269" s="215" t="s">
        <v>326</v>
      </c>
      <c r="D269" s="215" t="s">
        <v>135</v>
      </c>
      <c r="E269" s="216" t="s">
        <v>327</v>
      </c>
      <c r="F269" s="217" t="s">
        <v>328</v>
      </c>
      <c r="G269" s="218" t="s">
        <v>138</v>
      </c>
      <c r="H269" s="219">
        <v>100.3</v>
      </c>
      <c r="I269" s="220"/>
      <c r="J269" s="221">
        <f>ROUND(I269*H269,2)</f>
        <v>0</v>
      </c>
      <c r="K269" s="217" t="s">
        <v>139</v>
      </c>
      <c r="L269" s="47"/>
      <c r="M269" s="222" t="s">
        <v>19</v>
      </c>
      <c r="N269" s="223" t="s">
        <v>46</v>
      </c>
      <c r="O269" s="87"/>
      <c r="P269" s="224">
        <f>O269*H269</f>
        <v>0</v>
      </c>
      <c r="Q269" s="224">
        <v>0.0034619</v>
      </c>
      <c r="R269" s="224">
        <f>Q269*H269</f>
        <v>0.34722856999999996</v>
      </c>
      <c r="S269" s="224">
        <v>0</v>
      </c>
      <c r="T269" s="225">
        <f>S269*H269</f>
        <v>0</v>
      </c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R269" s="226" t="s">
        <v>140</v>
      </c>
      <c r="AT269" s="226" t="s">
        <v>135</v>
      </c>
      <c r="AU269" s="226" t="s">
        <v>84</v>
      </c>
      <c r="AY269" s="20" t="s">
        <v>133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20" t="s">
        <v>82</v>
      </c>
      <c r="BK269" s="227">
        <f>ROUND(I269*H269,2)</f>
        <v>0</v>
      </c>
      <c r="BL269" s="20" t="s">
        <v>140</v>
      </c>
      <c r="BM269" s="226" t="s">
        <v>329</v>
      </c>
    </row>
    <row r="270" s="2" customFormat="1">
      <c r="A270" s="41"/>
      <c r="B270" s="42"/>
      <c r="C270" s="43"/>
      <c r="D270" s="228" t="s">
        <v>142</v>
      </c>
      <c r="E270" s="43"/>
      <c r="F270" s="229" t="s">
        <v>330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142</v>
      </c>
      <c r="AU270" s="20" t="s">
        <v>84</v>
      </c>
    </row>
    <row r="271" s="13" customFormat="1">
      <c r="A271" s="13"/>
      <c r="B271" s="233"/>
      <c r="C271" s="234"/>
      <c r="D271" s="235" t="s">
        <v>144</v>
      </c>
      <c r="E271" s="236" t="s">
        <v>19</v>
      </c>
      <c r="F271" s="237" t="s">
        <v>263</v>
      </c>
      <c r="G271" s="234"/>
      <c r="H271" s="236" t="s">
        <v>19</v>
      </c>
      <c r="I271" s="238"/>
      <c r="J271" s="234"/>
      <c r="K271" s="234"/>
      <c r="L271" s="239"/>
      <c r="M271" s="240"/>
      <c r="N271" s="241"/>
      <c r="O271" s="241"/>
      <c r="P271" s="241"/>
      <c r="Q271" s="241"/>
      <c r="R271" s="241"/>
      <c r="S271" s="241"/>
      <c r="T271" s="24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3" t="s">
        <v>144</v>
      </c>
      <c r="AU271" s="243" t="s">
        <v>84</v>
      </c>
      <c r="AV271" s="13" t="s">
        <v>82</v>
      </c>
      <c r="AW271" s="13" t="s">
        <v>37</v>
      </c>
      <c r="AX271" s="13" t="s">
        <v>75</v>
      </c>
      <c r="AY271" s="243" t="s">
        <v>133</v>
      </c>
    </row>
    <row r="272" s="13" customFormat="1">
      <c r="A272" s="13"/>
      <c r="B272" s="233"/>
      <c r="C272" s="234"/>
      <c r="D272" s="235" t="s">
        <v>144</v>
      </c>
      <c r="E272" s="236" t="s">
        <v>19</v>
      </c>
      <c r="F272" s="237" t="s">
        <v>178</v>
      </c>
      <c r="G272" s="234"/>
      <c r="H272" s="236" t="s">
        <v>19</v>
      </c>
      <c r="I272" s="238"/>
      <c r="J272" s="234"/>
      <c r="K272" s="234"/>
      <c r="L272" s="239"/>
      <c r="M272" s="240"/>
      <c r="N272" s="241"/>
      <c r="O272" s="241"/>
      <c r="P272" s="241"/>
      <c r="Q272" s="241"/>
      <c r="R272" s="241"/>
      <c r="S272" s="241"/>
      <c r="T272" s="24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3" t="s">
        <v>144</v>
      </c>
      <c r="AU272" s="243" t="s">
        <v>84</v>
      </c>
      <c r="AV272" s="13" t="s">
        <v>82</v>
      </c>
      <c r="AW272" s="13" t="s">
        <v>37</v>
      </c>
      <c r="AX272" s="13" t="s">
        <v>75</v>
      </c>
      <c r="AY272" s="243" t="s">
        <v>133</v>
      </c>
    </row>
    <row r="273" s="13" customFormat="1">
      <c r="A273" s="13"/>
      <c r="B273" s="233"/>
      <c r="C273" s="234"/>
      <c r="D273" s="235" t="s">
        <v>144</v>
      </c>
      <c r="E273" s="236" t="s">
        <v>19</v>
      </c>
      <c r="F273" s="237" t="s">
        <v>319</v>
      </c>
      <c r="G273" s="234"/>
      <c r="H273" s="236" t="s">
        <v>19</v>
      </c>
      <c r="I273" s="238"/>
      <c r="J273" s="234"/>
      <c r="K273" s="234"/>
      <c r="L273" s="239"/>
      <c r="M273" s="240"/>
      <c r="N273" s="241"/>
      <c r="O273" s="241"/>
      <c r="P273" s="241"/>
      <c r="Q273" s="241"/>
      <c r="R273" s="241"/>
      <c r="S273" s="241"/>
      <c r="T273" s="24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3" t="s">
        <v>144</v>
      </c>
      <c r="AU273" s="243" t="s">
        <v>84</v>
      </c>
      <c r="AV273" s="13" t="s">
        <v>82</v>
      </c>
      <c r="AW273" s="13" t="s">
        <v>37</v>
      </c>
      <c r="AX273" s="13" t="s">
        <v>75</v>
      </c>
      <c r="AY273" s="243" t="s">
        <v>133</v>
      </c>
    </row>
    <row r="274" s="13" customFormat="1">
      <c r="A274" s="13"/>
      <c r="B274" s="233"/>
      <c r="C274" s="234"/>
      <c r="D274" s="235" t="s">
        <v>144</v>
      </c>
      <c r="E274" s="236" t="s">
        <v>19</v>
      </c>
      <c r="F274" s="237" t="s">
        <v>320</v>
      </c>
      <c r="G274" s="234"/>
      <c r="H274" s="236" t="s">
        <v>19</v>
      </c>
      <c r="I274" s="238"/>
      <c r="J274" s="234"/>
      <c r="K274" s="234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144</v>
      </c>
      <c r="AU274" s="243" t="s">
        <v>84</v>
      </c>
      <c r="AV274" s="13" t="s">
        <v>82</v>
      </c>
      <c r="AW274" s="13" t="s">
        <v>37</v>
      </c>
      <c r="AX274" s="13" t="s">
        <v>75</v>
      </c>
      <c r="AY274" s="243" t="s">
        <v>133</v>
      </c>
    </row>
    <row r="275" s="14" customFormat="1">
      <c r="A275" s="14"/>
      <c r="B275" s="244"/>
      <c r="C275" s="245"/>
      <c r="D275" s="235" t="s">
        <v>144</v>
      </c>
      <c r="E275" s="246" t="s">
        <v>19</v>
      </c>
      <c r="F275" s="247" t="s">
        <v>331</v>
      </c>
      <c r="G275" s="245"/>
      <c r="H275" s="248">
        <v>78.900000000000006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144</v>
      </c>
      <c r="AU275" s="254" t="s">
        <v>84</v>
      </c>
      <c r="AV275" s="14" t="s">
        <v>84</v>
      </c>
      <c r="AW275" s="14" t="s">
        <v>37</v>
      </c>
      <c r="AX275" s="14" t="s">
        <v>75</v>
      </c>
      <c r="AY275" s="254" t="s">
        <v>133</v>
      </c>
    </row>
    <row r="276" s="14" customFormat="1">
      <c r="A276" s="14"/>
      <c r="B276" s="244"/>
      <c r="C276" s="245"/>
      <c r="D276" s="235" t="s">
        <v>144</v>
      </c>
      <c r="E276" s="246" t="s">
        <v>19</v>
      </c>
      <c r="F276" s="247" t="s">
        <v>332</v>
      </c>
      <c r="G276" s="245"/>
      <c r="H276" s="248">
        <v>21.399999999999999</v>
      </c>
      <c r="I276" s="249"/>
      <c r="J276" s="245"/>
      <c r="K276" s="245"/>
      <c r="L276" s="250"/>
      <c r="M276" s="251"/>
      <c r="N276" s="252"/>
      <c r="O276" s="252"/>
      <c r="P276" s="252"/>
      <c r="Q276" s="252"/>
      <c r="R276" s="252"/>
      <c r="S276" s="252"/>
      <c r="T276" s="25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4" t="s">
        <v>144</v>
      </c>
      <c r="AU276" s="254" t="s">
        <v>84</v>
      </c>
      <c r="AV276" s="14" t="s">
        <v>84</v>
      </c>
      <c r="AW276" s="14" t="s">
        <v>37</v>
      </c>
      <c r="AX276" s="14" t="s">
        <v>75</v>
      </c>
      <c r="AY276" s="254" t="s">
        <v>133</v>
      </c>
    </row>
    <row r="277" s="15" customFormat="1">
      <c r="A277" s="15"/>
      <c r="B277" s="255"/>
      <c r="C277" s="256"/>
      <c r="D277" s="235" t="s">
        <v>144</v>
      </c>
      <c r="E277" s="257" t="s">
        <v>19</v>
      </c>
      <c r="F277" s="258" t="s">
        <v>149</v>
      </c>
      <c r="G277" s="256"/>
      <c r="H277" s="259">
        <v>100.30000000000001</v>
      </c>
      <c r="I277" s="260"/>
      <c r="J277" s="256"/>
      <c r="K277" s="256"/>
      <c r="L277" s="261"/>
      <c r="M277" s="262"/>
      <c r="N277" s="263"/>
      <c r="O277" s="263"/>
      <c r="P277" s="263"/>
      <c r="Q277" s="263"/>
      <c r="R277" s="263"/>
      <c r="S277" s="263"/>
      <c r="T277" s="264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5" t="s">
        <v>144</v>
      </c>
      <c r="AU277" s="265" t="s">
        <v>84</v>
      </c>
      <c r="AV277" s="15" t="s">
        <v>140</v>
      </c>
      <c r="AW277" s="15" t="s">
        <v>37</v>
      </c>
      <c r="AX277" s="15" t="s">
        <v>82</v>
      </c>
      <c r="AY277" s="265" t="s">
        <v>133</v>
      </c>
    </row>
    <row r="278" s="2" customFormat="1" ht="16.5" customHeight="1">
      <c r="A278" s="41"/>
      <c r="B278" s="42"/>
      <c r="C278" s="215" t="s">
        <v>333</v>
      </c>
      <c r="D278" s="215" t="s">
        <v>135</v>
      </c>
      <c r="E278" s="216" t="s">
        <v>334</v>
      </c>
      <c r="F278" s="217" t="s">
        <v>335</v>
      </c>
      <c r="G278" s="218" t="s">
        <v>138</v>
      </c>
      <c r="H278" s="219">
        <v>100.3</v>
      </c>
      <c r="I278" s="220"/>
      <c r="J278" s="221">
        <f>ROUND(I278*H278,2)</f>
        <v>0</v>
      </c>
      <c r="K278" s="217" t="s">
        <v>139</v>
      </c>
      <c r="L278" s="47"/>
      <c r="M278" s="222" t="s">
        <v>19</v>
      </c>
      <c r="N278" s="223" t="s">
        <v>46</v>
      </c>
      <c r="O278" s="87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R278" s="226" t="s">
        <v>140</v>
      </c>
      <c r="AT278" s="226" t="s">
        <v>135</v>
      </c>
      <c r="AU278" s="226" t="s">
        <v>84</v>
      </c>
      <c r="AY278" s="20" t="s">
        <v>133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20" t="s">
        <v>82</v>
      </c>
      <c r="BK278" s="227">
        <f>ROUND(I278*H278,2)</f>
        <v>0</v>
      </c>
      <c r="BL278" s="20" t="s">
        <v>140</v>
      </c>
      <c r="BM278" s="226" t="s">
        <v>336</v>
      </c>
    </row>
    <row r="279" s="2" customFormat="1">
      <c r="A279" s="41"/>
      <c r="B279" s="42"/>
      <c r="C279" s="43"/>
      <c r="D279" s="228" t="s">
        <v>142</v>
      </c>
      <c r="E279" s="43"/>
      <c r="F279" s="229" t="s">
        <v>337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142</v>
      </c>
      <c r="AU279" s="20" t="s">
        <v>84</v>
      </c>
    </row>
    <row r="280" s="13" customFormat="1">
      <c r="A280" s="13"/>
      <c r="B280" s="233"/>
      <c r="C280" s="234"/>
      <c r="D280" s="235" t="s">
        <v>144</v>
      </c>
      <c r="E280" s="236" t="s">
        <v>19</v>
      </c>
      <c r="F280" s="237" t="s">
        <v>263</v>
      </c>
      <c r="G280" s="234"/>
      <c r="H280" s="236" t="s">
        <v>19</v>
      </c>
      <c r="I280" s="238"/>
      <c r="J280" s="234"/>
      <c r="K280" s="234"/>
      <c r="L280" s="239"/>
      <c r="M280" s="240"/>
      <c r="N280" s="241"/>
      <c r="O280" s="241"/>
      <c r="P280" s="241"/>
      <c r="Q280" s="241"/>
      <c r="R280" s="241"/>
      <c r="S280" s="241"/>
      <c r="T280" s="24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3" t="s">
        <v>144</v>
      </c>
      <c r="AU280" s="243" t="s">
        <v>84</v>
      </c>
      <c r="AV280" s="13" t="s">
        <v>82</v>
      </c>
      <c r="AW280" s="13" t="s">
        <v>37</v>
      </c>
      <c r="AX280" s="13" t="s">
        <v>75</v>
      </c>
      <c r="AY280" s="243" t="s">
        <v>133</v>
      </c>
    </row>
    <row r="281" s="13" customFormat="1">
      <c r="A281" s="13"/>
      <c r="B281" s="233"/>
      <c r="C281" s="234"/>
      <c r="D281" s="235" t="s">
        <v>144</v>
      </c>
      <c r="E281" s="236" t="s">
        <v>19</v>
      </c>
      <c r="F281" s="237" t="s">
        <v>178</v>
      </c>
      <c r="G281" s="234"/>
      <c r="H281" s="236" t="s">
        <v>19</v>
      </c>
      <c r="I281" s="238"/>
      <c r="J281" s="234"/>
      <c r="K281" s="234"/>
      <c r="L281" s="239"/>
      <c r="M281" s="240"/>
      <c r="N281" s="241"/>
      <c r="O281" s="241"/>
      <c r="P281" s="241"/>
      <c r="Q281" s="241"/>
      <c r="R281" s="241"/>
      <c r="S281" s="241"/>
      <c r="T281" s="24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3" t="s">
        <v>144</v>
      </c>
      <c r="AU281" s="243" t="s">
        <v>84</v>
      </c>
      <c r="AV281" s="13" t="s">
        <v>82</v>
      </c>
      <c r="AW281" s="13" t="s">
        <v>37</v>
      </c>
      <c r="AX281" s="13" t="s">
        <v>75</v>
      </c>
      <c r="AY281" s="243" t="s">
        <v>133</v>
      </c>
    </row>
    <row r="282" s="13" customFormat="1">
      <c r="A282" s="13"/>
      <c r="B282" s="233"/>
      <c r="C282" s="234"/>
      <c r="D282" s="235" t="s">
        <v>144</v>
      </c>
      <c r="E282" s="236" t="s">
        <v>19</v>
      </c>
      <c r="F282" s="237" t="s">
        <v>319</v>
      </c>
      <c r="G282" s="234"/>
      <c r="H282" s="236" t="s">
        <v>19</v>
      </c>
      <c r="I282" s="238"/>
      <c r="J282" s="234"/>
      <c r="K282" s="234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144</v>
      </c>
      <c r="AU282" s="243" t="s">
        <v>84</v>
      </c>
      <c r="AV282" s="13" t="s">
        <v>82</v>
      </c>
      <c r="AW282" s="13" t="s">
        <v>37</v>
      </c>
      <c r="AX282" s="13" t="s">
        <v>75</v>
      </c>
      <c r="AY282" s="243" t="s">
        <v>133</v>
      </c>
    </row>
    <row r="283" s="13" customFormat="1">
      <c r="A283" s="13"/>
      <c r="B283" s="233"/>
      <c r="C283" s="234"/>
      <c r="D283" s="235" t="s">
        <v>144</v>
      </c>
      <c r="E283" s="236" t="s">
        <v>19</v>
      </c>
      <c r="F283" s="237" t="s">
        <v>320</v>
      </c>
      <c r="G283" s="234"/>
      <c r="H283" s="236" t="s">
        <v>19</v>
      </c>
      <c r="I283" s="238"/>
      <c r="J283" s="234"/>
      <c r="K283" s="234"/>
      <c r="L283" s="239"/>
      <c r="M283" s="240"/>
      <c r="N283" s="241"/>
      <c r="O283" s="241"/>
      <c r="P283" s="241"/>
      <c r="Q283" s="241"/>
      <c r="R283" s="241"/>
      <c r="S283" s="241"/>
      <c r="T283" s="24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3" t="s">
        <v>144</v>
      </c>
      <c r="AU283" s="243" t="s">
        <v>84</v>
      </c>
      <c r="AV283" s="13" t="s">
        <v>82</v>
      </c>
      <c r="AW283" s="13" t="s">
        <v>37</v>
      </c>
      <c r="AX283" s="13" t="s">
        <v>75</v>
      </c>
      <c r="AY283" s="243" t="s">
        <v>133</v>
      </c>
    </row>
    <row r="284" s="14" customFormat="1">
      <c r="A284" s="14"/>
      <c r="B284" s="244"/>
      <c r="C284" s="245"/>
      <c r="D284" s="235" t="s">
        <v>144</v>
      </c>
      <c r="E284" s="246" t="s">
        <v>19</v>
      </c>
      <c r="F284" s="247" t="s">
        <v>331</v>
      </c>
      <c r="G284" s="245"/>
      <c r="H284" s="248">
        <v>78.900000000000006</v>
      </c>
      <c r="I284" s="249"/>
      <c r="J284" s="245"/>
      <c r="K284" s="245"/>
      <c r="L284" s="250"/>
      <c r="M284" s="251"/>
      <c r="N284" s="252"/>
      <c r="O284" s="252"/>
      <c r="P284" s="252"/>
      <c r="Q284" s="252"/>
      <c r="R284" s="252"/>
      <c r="S284" s="252"/>
      <c r="T284" s="25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4" t="s">
        <v>144</v>
      </c>
      <c r="AU284" s="254" t="s">
        <v>84</v>
      </c>
      <c r="AV284" s="14" t="s">
        <v>84</v>
      </c>
      <c r="AW284" s="14" t="s">
        <v>37</v>
      </c>
      <c r="AX284" s="14" t="s">
        <v>75</v>
      </c>
      <c r="AY284" s="254" t="s">
        <v>133</v>
      </c>
    </row>
    <row r="285" s="14" customFormat="1">
      <c r="A285" s="14"/>
      <c r="B285" s="244"/>
      <c r="C285" s="245"/>
      <c r="D285" s="235" t="s">
        <v>144</v>
      </c>
      <c r="E285" s="246" t="s">
        <v>19</v>
      </c>
      <c r="F285" s="247" t="s">
        <v>332</v>
      </c>
      <c r="G285" s="245"/>
      <c r="H285" s="248">
        <v>21.399999999999999</v>
      </c>
      <c r="I285" s="249"/>
      <c r="J285" s="245"/>
      <c r="K285" s="245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144</v>
      </c>
      <c r="AU285" s="254" t="s">
        <v>84</v>
      </c>
      <c r="AV285" s="14" t="s">
        <v>84</v>
      </c>
      <c r="AW285" s="14" t="s">
        <v>37</v>
      </c>
      <c r="AX285" s="14" t="s">
        <v>75</v>
      </c>
      <c r="AY285" s="254" t="s">
        <v>133</v>
      </c>
    </row>
    <row r="286" s="15" customFormat="1">
      <c r="A286" s="15"/>
      <c r="B286" s="255"/>
      <c r="C286" s="256"/>
      <c r="D286" s="235" t="s">
        <v>144</v>
      </c>
      <c r="E286" s="257" t="s">
        <v>19</v>
      </c>
      <c r="F286" s="258" t="s">
        <v>149</v>
      </c>
      <c r="G286" s="256"/>
      <c r="H286" s="259">
        <v>100.30000000000001</v>
      </c>
      <c r="I286" s="260"/>
      <c r="J286" s="256"/>
      <c r="K286" s="256"/>
      <c r="L286" s="261"/>
      <c r="M286" s="262"/>
      <c r="N286" s="263"/>
      <c r="O286" s="263"/>
      <c r="P286" s="263"/>
      <c r="Q286" s="263"/>
      <c r="R286" s="263"/>
      <c r="S286" s="263"/>
      <c r="T286" s="264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5" t="s">
        <v>144</v>
      </c>
      <c r="AU286" s="265" t="s">
        <v>84</v>
      </c>
      <c r="AV286" s="15" t="s">
        <v>140</v>
      </c>
      <c r="AW286" s="15" t="s">
        <v>37</v>
      </c>
      <c r="AX286" s="15" t="s">
        <v>82</v>
      </c>
      <c r="AY286" s="265" t="s">
        <v>133</v>
      </c>
    </row>
    <row r="287" s="2" customFormat="1" ht="24.15" customHeight="1">
      <c r="A287" s="41"/>
      <c r="B287" s="42"/>
      <c r="C287" s="215" t="s">
        <v>338</v>
      </c>
      <c r="D287" s="215" t="s">
        <v>135</v>
      </c>
      <c r="E287" s="216" t="s">
        <v>339</v>
      </c>
      <c r="F287" s="217" t="s">
        <v>340</v>
      </c>
      <c r="G287" s="218" t="s">
        <v>201</v>
      </c>
      <c r="H287" s="219">
        <v>0.126</v>
      </c>
      <c r="I287" s="220"/>
      <c r="J287" s="221">
        <f>ROUND(I287*H287,2)</f>
        <v>0</v>
      </c>
      <c r="K287" s="217" t="s">
        <v>139</v>
      </c>
      <c r="L287" s="47"/>
      <c r="M287" s="222" t="s">
        <v>19</v>
      </c>
      <c r="N287" s="223" t="s">
        <v>46</v>
      </c>
      <c r="O287" s="87"/>
      <c r="P287" s="224">
        <f>O287*H287</f>
        <v>0</v>
      </c>
      <c r="Q287" s="224">
        <v>1.0492218</v>
      </c>
      <c r="R287" s="224">
        <f>Q287*H287</f>
        <v>0.1322019468</v>
      </c>
      <c r="S287" s="224">
        <v>0</v>
      </c>
      <c r="T287" s="225">
        <f>S287*H287</f>
        <v>0</v>
      </c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R287" s="226" t="s">
        <v>140</v>
      </c>
      <c r="AT287" s="226" t="s">
        <v>135</v>
      </c>
      <c r="AU287" s="226" t="s">
        <v>84</v>
      </c>
      <c r="AY287" s="20" t="s">
        <v>133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20" t="s">
        <v>82</v>
      </c>
      <c r="BK287" s="227">
        <f>ROUND(I287*H287,2)</f>
        <v>0</v>
      </c>
      <c r="BL287" s="20" t="s">
        <v>140</v>
      </c>
      <c r="BM287" s="226" t="s">
        <v>341</v>
      </c>
    </row>
    <row r="288" s="2" customFormat="1">
      <c r="A288" s="41"/>
      <c r="B288" s="42"/>
      <c r="C288" s="43"/>
      <c r="D288" s="228" t="s">
        <v>142</v>
      </c>
      <c r="E288" s="43"/>
      <c r="F288" s="229" t="s">
        <v>342</v>
      </c>
      <c r="G288" s="43"/>
      <c r="H288" s="43"/>
      <c r="I288" s="230"/>
      <c r="J288" s="43"/>
      <c r="K288" s="43"/>
      <c r="L288" s="47"/>
      <c r="M288" s="231"/>
      <c r="N288" s="232"/>
      <c r="O288" s="87"/>
      <c r="P288" s="87"/>
      <c r="Q288" s="87"/>
      <c r="R288" s="87"/>
      <c r="S288" s="87"/>
      <c r="T288" s="88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T288" s="20" t="s">
        <v>142</v>
      </c>
      <c r="AU288" s="20" t="s">
        <v>84</v>
      </c>
    </row>
    <row r="289" s="13" customFormat="1">
      <c r="A289" s="13"/>
      <c r="B289" s="233"/>
      <c r="C289" s="234"/>
      <c r="D289" s="235" t="s">
        <v>144</v>
      </c>
      <c r="E289" s="236" t="s">
        <v>19</v>
      </c>
      <c r="F289" s="237" t="s">
        <v>263</v>
      </c>
      <c r="G289" s="234"/>
      <c r="H289" s="236" t="s">
        <v>19</v>
      </c>
      <c r="I289" s="238"/>
      <c r="J289" s="234"/>
      <c r="K289" s="234"/>
      <c r="L289" s="239"/>
      <c r="M289" s="240"/>
      <c r="N289" s="241"/>
      <c r="O289" s="241"/>
      <c r="P289" s="241"/>
      <c r="Q289" s="241"/>
      <c r="R289" s="241"/>
      <c r="S289" s="241"/>
      <c r="T289" s="24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3" t="s">
        <v>144</v>
      </c>
      <c r="AU289" s="243" t="s">
        <v>84</v>
      </c>
      <c r="AV289" s="13" t="s">
        <v>82</v>
      </c>
      <c r="AW289" s="13" t="s">
        <v>37</v>
      </c>
      <c r="AX289" s="13" t="s">
        <v>75</v>
      </c>
      <c r="AY289" s="243" t="s">
        <v>133</v>
      </c>
    </row>
    <row r="290" s="13" customFormat="1">
      <c r="A290" s="13"/>
      <c r="B290" s="233"/>
      <c r="C290" s="234"/>
      <c r="D290" s="235" t="s">
        <v>144</v>
      </c>
      <c r="E290" s="236" t="s">
        <v>19</v>
      </c>
      <c r="F290" s="237" t="s">
        <v>178</v>
      </c>
      <c r="G290" s="234"/>
      <c r="H290" s="236" t="s">
        <v>19</v>
      </c>
      <c r="I290" s="238"/>
      <c r="J290" s="234"/>
      <c r="K290" s="234"/>
      <c r="L290" s="239"/>
      <c r="M290" s="240"/>
      <c r="N290" s="241"/>
      <c r="O290" s="241"/>
      <c r="P290" s="241"/>
      <c r="Q290" s="241"/>
      <c r="R290" s="241"/>
      <c r="S290" s="241"/>
      <c r="T290" s="24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3" t="s">
        <v>144</v>
      </c>
      <c r="AU290" s="243" t="s">
        <v>84</v>
      </c>
      <c r="AV290" s="13" t="s">
        <v>82</v>
      </c>
      <c r="AW290" s="13" t="s">
        <v>37</v>
      </c>
      <c r="AX290" s="13" t="s">
        <v>75</v>
      </c>
      <c r="AY290" s="243" t="s">
        <v>133</v>
      </c>
    </row>
    <row r="291" s="13" customFormat="1">
      <c r="A291" s="13"/>
      <c r="B291" s="233"/>
      <c r="C291" s="234"/>
      <c r="D291" s="235" t="s">
        <v>144</v>
      </c>
      <c r="E291" s="236" t="s">
        <v>19</v>
      </c>
      <c r="F291" s="237" t="s">
        <v>319</v>
      </c>
      <c r="G291" s="234"/>
      <c r="H291" s="236" t="s">
        <v>19</v>
      </c>
      <c r="I291" s="238"/>
      <c r="J291" s="234"/>
      <c r="K291" s="234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144</v>
      </c>
      <c r="AU291" s="243" t="s">
        <v>84</v>
      </c>
      <c r="AV291" s="13" t="s">
        <v>82</v>
      </c>
      <c r="AW291" s="13" t="s">
        <v>37</v>
      </c>
      <c r="AX291" s="13" t="s">
        <v>75</v>
      </c>
      <c r="AY291" s="243" t="s">
        <v>133</v>
      </c>
    </row>
    <row r="292" s="13" customFormat="1">
      <c r="A292" s="13"/>
      <c r="B292" s="233"/>
      <c r="C292" s="234"/>
      <c r="D292" s="235" t="s">
        <v>144</v>
      </c>
      <c r="E292" s="236" t="s">
        <v>19</v>
      </c>
      <c r="F292" s="237" t="s">
        <v>343</v>
      </c>
      <c r="G292" s="234"/>
      <c r="H292" s="236" t="s">
        <v>19</v>
      </c>
      <c r="I292" s="238"/>
      <c r="J292" s="234"/>
      <c r="K292" s="234"/>
      <c r="L292" s="239"/>
      <c r="M292" s="240"/>
      <c r="N292" s="241"/>
      <c r="O292" s="241"/>
      <c r="P292" s="241"/>
      <c r="Q292" s="241"/>
      <c r="R292" s="241"/>
      <c r="S292" s="241"/>
      <c r="T292" s="242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3" t="s">
        <v>144</v>
      </c>
      <c r="AU292" s="243" t="s">
        <v>84</v>
      </c>
      <c r="AV292" s="13" t="s">
        <v>82</v>
      </c>
      <c r="AW292" s="13" t="s">
        <v>37</v>
      </c>
      <c r="AX292" s="13" t="s">
        <v>75</v>
      </c>
      <c r="AY292" s="243" t="s">
        <v>133</v>
      </c>
    </row>
    <row r="293" s="14" customFormat="1">
      <c r="A293" s="14"/>
      <c r="B293" s="244"/>
      <c r="C293" s="245"/>
      <c r="D293" s="235" t="s">
        <v>144</v>
      </c>
      <c r="E293" s="246" t="s">
        <v>19</v>
      </c>
      <c r="F293" s="247" t="s">
        <v>344</v>
      </c>
      <c r="G293" s="245"/>
      <c r="H293" s="248">
        <v>315.60000000000002</v>
      </c>
      <c r="I293" s="249"/>
      <c r="J293" s="245"/>
      <c r="K293" s="245"/>
      <c r="L293" s="250"/>
      <c r="M293" s="251"/>
      <c r="N293" s="252"/>
      <c r="O293" s="252"/>
      <c r="P293" s="252"/>
      <c r="Q293" s="252"/>
      <c r="R293" s="252"/>
      <c r="S293" s="252"/>
      <c r="T293" s="25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54" t="s">
        <v>144</v>
      </c>
      <c r="AU293" s="254" t="s">
        <v>84</v>
      </c>
      <c r="AV293" s="14" t="s">
        <v>84</v>
      </c>
      <c r="AW293" s="14" t="s">
        <v>37</v>
      </c>
      <c r="AX293" s="14" t="s">
        <v>75</v>
      </c>
      <c r="AY293" s="254" t="s">
        <v>133</v>
      </c>
    </row>
    <row r="294" s="14" customFormat="1">
      <c r="A294" s="14"/>
      <c r="B294" s="244"/>
      <c r="C294" s="245"/>
      <c r="D294" s="235" t="s">
        <v>144</v>
      </c>
      <c r="E294" s="246" t="s">
        <v>19</v>
      </c>
      <c r="F294" s="247" t="s">
        <v>345</v>
      </c>
      <c r="G294" s="245"/>
      <c r="H294" s="248">
        <v>128.40000000000001</v>
      </c>
      <c r="I294" s="249"/>
      <c r="J294" s="245"/>
      <c r="K294" s="245"/>
      <c r="L294" s="250"/>
      <c r="M294" s="251"/>
      <c r="N294" s="252"/>
      <c r="O294" s="252"/>
      <c r="P294" s="252"/>
      <c r="Q294" s="252"/>
      <c r="R294" s="252"/>
      <c r="S294" s="252"/>
      <c r="T294" s="253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4" t="s">
        <v>144</v>
      </c>
      <c r="AU294" s="254" t="s">
        <v>84</v>
      </c>
      <c r="AV294" s="14" t="s">
        <v>84</v>
      </c>
      <c r="AW294" s="14" t="s">
        <v>37</v>
      </c>
      <c r="AX294" s="14" t="s">
        <v>75</v>
      </c>
      <c r="AY294" s="254" t="s">
        <v>133</v>
      </c>
    </row>
    <row r="295" s="15" customFormat="1">
      <c r="A295" s="15"/>
      <c r="B295" s="255"/>
      <c r="C295" s="256"/>
      <c r="D295" s="235" t="s">
        <v>144</v>
      </c>
      <c r="E295" s="257" t="s">
        <v>19</v>
      </c>
      <c r="F295" s="258" t="s">
        <v>149</v>
      </c>
      <c r="G295" s="256"/>
      <c r="H295" s="259">
        <v>444</v>
      </c>
      <c r="I295" s="260"/>
      <c r="J295" s="256"/>
      <c r="K295" s="256"/>
      <c r="L295" s="261"/>
      <c r="M295" s="262"/>
      <c r="N295" s="263"/>
      <c r="O295" s="263"/>
      <c r="P295" s="263"/>
      <c r="Q295" s="263"/>
      <c r="R295" s="263"/>
      <c r="S295" s="263"/>
      <c r="T295" s="264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65" t="s">
        <v>144</v>
      </c>
      <c r="AU295" s="265" t="s">
        <v>84</v>
      </c>
      <c r="AV295" s="15" t="s">
        <v>140</v>
      </c>
      <c r="AW295" s="15" t="s">
        <v>37</v>
      </c>
      <c r="AX295" s="15" t="s">
        <v>75</v>
      </c>
      <c r="AY295" s="265" t="s">
        <v>133</v>
      </c>
    </row>
    <row r="296" s="14" customFormat="1">
      <c r="A296" s="14"/>
      <c r="B296" s="244"/>
      <c r="C296" s="245"/>
      <c r="D296" s="235" t="s">
        <v>144</v>
      </c>
      <c r="E296" s="246" t="s">
        <v>19</v>
      </c>
      <c r="F296" s="247" t="s">
        <v>346</v>
      </c>
      <c r="G296" s="245"/>
      <c r="H296" s="248">
        <v>450</v>
      </c>
      <c r="I296" s="249"/>
      <c r="J296" s="245"/>
      <c r="K296" s="245"/>
      <c r="L296" s="250"/>
      <c r="M296" s="251"/>
      <c r="N296" s="252"/>
      <c r="O296" s="252"/>
      <c r="P296" s="252"/>
      <c r="Q296" s="252"/>
      <c r="R296" s="252"/>
      <c r="S296" s="252"/>
      <c r="T296" s="25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4" t="s">
        <v>144</v>
      </c>
      <c r="AU296" s="254" t="s">
        <v>84</v>
      </c>
      <c r="AV296" s="14" t="s">
        <v>84</v>
      </c>
      <c r="AW296" s="14" t="s">
        <v>37</v>
      </c>
      <c r="AX296" s="14" t="s">
        <v>75</v>
      </c>
      <c r="AY296" s="254" t="s">
        <v>133</v>
      </c>
    </row>
    <row r="297" s="13" customFormat="1">
      <c r="A297" s="13"/>
      <c r="B297" s="233"/>
      <c r="C297" s="234"/>
      <c r="D297" s="235" t="s">
        <v>144</v>
      </c>
      <c r="E297" s="236" t="s">
        <v>19</v>
      </c>
      <c r="F297" s="237" t="s">
        <v>347</v>
      </c>
      <c r="G297" s="234"/>
      <c r="H297" s="236" t="s">
        <v>19</v>
      </c>
      <c r="I297" s="238"/>
      <c r="J297" s="234"/>
      <c r="K297" s="234"/>
      <c r="L297" s="239"/>
      <c r="M297" s="240"/>
      <c r="N297" s="241"/>
      <c r="O297" s="241"/>
      <c r="P297" s="241"/>
      <c r="Q297" s="241"/>
      <c r="R297" s="241"/>
      <c r="S297" s="241"/>
      <c r="T297" s="24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3" t="s">
        <v>144</v>
      </c>
      <c r="AU297" s="243" t="s">
        <v>84</v>
      </c>
      <c r="AV297" s="13" t="s">
        <v>82</v>
      </c>
      <c r="AW297" s="13" t="s">
        <v>37</v>
      </c>
      <c r="AX297" s="13" t="s">
        <v>75</v>
      </c>
      <c r="AY297" s="243" t="s">
        <v>133</v>
      </c>
    </row>
    <row r="298" s="14" customFormat="1">
      <c r="A298" s="14"/>
      <c r="B298" s="244"/>
      <c r="C298" s="245"/>
      <c r="D298" s="235" t="s">
        <v>144</v>
      </c>
      <c r="E298" s="246" t="s">
        <v>19</v>
      </c>
      <c r="F298" s="247" t="s">
        <v>348</v>
      </c>
      <c r="G298" s="245"/>
      <c r="H298" s="248">
        <v>0.12</v>
      </c>
      <c r="I298" s="249"/>
      <c r="J298" s="245"/>
      <c r="K298" s="245"/>
      <c r="L298" s="250"/>
      <c r="M298" s="251"/>
      <c r="N298" s="252"/>
      <c r="O298" s="252"/>
      <c r="P298" s="252"/>
      <c r="Q298" s="252"/>
      <c r="R298" s="252"/>
      <c r="S298" s="252"/>
      <c r="T298" s="25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4" t="s">
        <v>144</v>
      </c>
      <c r="AU298" s="254" t="s">
        <v>84</v>
      </c>
      <c r="AV298" s="14" t="s">
        <v>84</v>
      </c>
      <c r="AW298" s="14" t="s">
        <v>37</v>
      </c>
      <c r="AX298" s="14" t="s">
        <v>75</v>
      </c>
      <c r="AY298" s="254" t="s">
        <v>133</v>
      </c>
    </row>
    <row r="299" s="14" customFormat="1">
      <c r="A299" s="14"/>
      <c r="B299" s="244"/>
      <c r="C299" s="245"/>
      <c r="D299" s="235" t="s">
        <v>144</v>
      </c>
      <c r="E299" s="246" t="s">
        <v>19</v>
      </c>
      <c r="F299" s="247" t="s">
        <v>349</v>
      </c>
      <c r="G299" s="245"/>
      <c r="H299" s="248">
        <v>0.0060000000000000001</v>
      </c>
      <c r="I299" s="249"/>
      <c r="J299" s="245"/>
      <c r="K299" s="245"/>
      <c r="L299" s="250"/>
      <c r="M299" s="251"/>
      <c r="N299" s="252"/>
      <c r="O299" s="252"/>
      <c r="P299" s="252"/>
      <c r="Q299" s="252"/>
      <c r="R299" s="252"/>
      <c r="S299" s="252"/>
      <c r="T299" s="253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4" t="s">
        <v>144</v>
      </c>
      <c r="AU299" s="254" t="s">
        <v>84</v>
      </c>
      <c r="AV299" s="14" t="s">
        <v>84</v>
      </c>
      <c r="AW299" s="14" t="s">
        <v>37</v>
      </c>
      <c r="AX299" s="14" t="s">
        <v>75</v>
      </c>
      <c r="AY299" s="254" t="s">
        <v>133</v>
      </c>
    </row>
    <row r="300" s="14" customFormat="1">
      <c r="A300" s="14"/>
      <c r="B300" s="244"/>
      <c r="C300" s="245"/>
      <c r="D300" s="235" t="s">
        <v>144</v>
      </c>
      <c r="E300" s="246" t="s">
        <v>19</v>
      </c>
      <c r="F300" s="247" t="s">
        <v>350</v>
      </c>
      <c r="G300" s="245"/>
      <c r="H300" s="248">
        <v>0.126</v>
      </c>
      <c r="I300" s="249"/>
      <c r="J300" s="245"/>
      <c r="K300" s="245"/>
      <c r="L300" s="250"/>
      <c r="M300" s="251"/>
      <c r="N300" s="252"/>
      <c r="O300" s="252"/>
      <c r="P300" s="252"/>
      <c r="Q300" s="252"/>
      <c r="R300" s="252"/>
      <c r="S300" s="252"/>
      <c r="T300" s="253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4" t="s">
        <v>144</v>
      </c>
      <c r="AU300" s="254" t="s">
        <v>84</v>
      </c>
      <c r="AV300" s="14" t="s">
        <v>84</v>
      </c>
      <c r="AW300" s="14" t="s">
        <v>37</v>
      </c>
      <c r="AX300" s="14" t="s">
        <v>82</v>
      </c>
      <c r="AY300" s="254" t="s">
        <v>133</v>
      </c>
    </row>
    <row r="301" s="12" customFormat="1" ht="22.8" customHeight="1">
      <c r="A301" s="12"/>
      <c r="B301" s="199"/>
      <c r="C301" s="200"/>
      <c r="D301" s="201" t="s">
        <v>74</v>
      </c>
      <c r="E301" s="213" t="s">
        <v>140</v>
      </c>
      <c r="F301" s="213" t="s">
        <v>351</v>
      </c>
      <c r="G301" s="200"/>
      <c r="H301" s="200"/>
      <c r="I301" s="203"/>
      <c r="J301" s="214">
        <f>BK301</f>
        <v>0</v>
      </c>
      <c r="K301" s="200"/>
      <c r="L301" s="205"/>
      <c r="M301" s="206"/>
      <c r="N301" s="207"/>
      <c r="O301" s="207"/>
      <c r="P301" s="208">
        <f>SUM(P302:P306)</f>
        <v>0</v>
      </c>
      <c r="Q301" s="207"/>
      <c r="R301" s="208">
        <f>SUM(R302:R306)</f>
        <v>9.7847347500000001</v>
      </c>
      <c r="S301" s="207"/>
      <c r="T301" s="209">
        <f>SUM(T302:T306)</f>
        <v>0</v>
      </c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R301" s="210" t="s">
        <v>82</v>
      </c>
      <c r="AT301" s="211" t="s">
        <v>74</v>
      </c>
      <c r="AU301" s="211" t="s">
        <v>82</v>
      </c>
      <c r="AY301" s="210" t="s">
        <v>133</v>
      </c>
      <c r="BK301" s="212">
        <f>SUM(BK302:BK306)</f>
        <v>0</v>
      </c>
    </row>
    <row r="302" s="2" customFormat="1" ht="21.75" customHeight="1">
      <c r="A302" s="41"/>
      <c r="B302" s="42"/>
      <c r="C302" s="215" t="s">
        <v>352</v>
      </c>
      <c r="D302" s="215" t="s">
        <v>135</v>
      </c>
      <c r="E302" s="216" t="s">
        <v>353</v>
      </c>
      <c r="F302" s="217" t="s">
        <v>354</v>
      </c>
      <c r="G302" s="218" t="s">
        <v>175</v>
      </c>
      <c r="H302" s="219">
        <v>5.1749999999999998</v>
      </c>
      <c r="I302" s="220"/>
      <c r="J302" s="221">
        <f>ROUND(I302*H302,2)</f>
        <v>0</v>
      </c>
      <c r="K302" s="217" t="s">
        <v>139</v>
      </c>
      <c r="L302" s="47"/>
      <c r="M302" s="222" t="s">
        <v>19</v>
      </c>
      <c r="N302" s="223" t="s">
        <v>46</v>
      </c>
      <c r="O302" s="87"/>
      <c r="P302" s="224">
        <f>O302*H302</f>
        <v>0</v>
      </c>
      <c r="Q302" s="224">
        <v>1.8907700000000001</v>
      </c>
      <c r="R302" s="224">
        <f>Q302*H302</f>
        <v>9.7847347500000001</v>
      </c>
      <c r="S302" s="224">
        <v>0</v>
      </c>
      <c r="T302" s="225">
        <f>S302*H302</f>
        <v>0</v>
      </c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R302" s="226" t="s">
        <v>140</v>
      </c>
      <c r="AT302" s="226" t="s">
        <v>135</v>
      </c>
      <c r="AU302" s="226" t="s">
        <v>84</v>
      </c>
      <c r="AY302" s="20" t="s">
        <v>133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20" t="s">
        <v>82</v>
      </c>
      <c r="BK302" s="227">
        <f>ROUND(I302*H302,2)</f>
        <v>0</v>
      </c>
      <c r="BL302" s="20" t="s">
        <v>140</v>
      </c>
      <c r="BM302" s="226" t="s">
        <v>355</v>
      </c>
    </row>
    <row r="303" s="2" customFormat="1">
      <c r="A303" s="41"/>
      <c r="B303" s="42"/>
      <c r="C303" s="43"/>
      <c r="D303" s="228" t="s">
        <v>142</v>
      </c>
      <c r="E303" s="43"/>
      <c r="F303" s="229" t="s">
        <v>356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142</v>
      </c>
      <c r="AU303" s="20" t="s">
        <v>84</v>
      </c>
    </row>
    <row r="304" s="13" customFormat="1">
      <c r="A304" s="13"/>
      <c r="B304" s="233"/>
      <c r="C304" s="234"/>
      <c r="D304" s="235" t="s">
        <v>144</v>
      </c>
      <c r="E304" s="236" t="s">
        <v>19</v>
      </c>
      <c r="F304" s="237" t="s">
        <v>178</v>
      </c>
      <c r="G304" s="234"/>
      <c r="H304" s="236" t="s">
        <v>19</v>
      </c>
      <c r="I304" s="238"/>
      <c r="J304" s="234"/>
      <c r="K304" s="234"/>
      <c r="L304" s="239"/>
      <c r="M304" s="240"/>
      <c r="N304" s="241"/>
      <c r="O304" s="241"/>
      <c r="P304" s="241"/>
      <c r="Q304" s="241"/>
      <c r="R304" s="241"/>
      <c r="S304" s="241"/>
      <c r="T304" s="242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3" t="s">
        <v>144</v>
      </c>
      <c r="AU304" s="243" t="s">
        <v>84</v>
      </c>
      <c r="AV304" s="13" t="s">
        <v>82</v>
      </c>
      <c r="AW304" s="13" t="s">
        <v>37</v>
      </c>
      <c r="AX304" s="13" t="s">
        <v>75</v>
      </c>
      <c r="AY304" s="243" t="s">
        <v>133</v>
      </c>
    </row>
    <row r="305" s="14" customFormat="1">
      <c r="A305" s="14"/>
      <c r="B305" s="244"/>
      <c r="C305" s="245"/>
      <c r="D305" s="235" t="s">
        <v>144</v>
      </c>
      <c r="E305" s="246" t="s">
        <v>19</v>
      </c>
      <c r="F305" s="247" t="s">
        <v>357</v>
      </c>
      <c r="G305" s="245"/>
      <c r="H305" s="248">
        <v>5.1749999999999998</v>
      </c>
      <c r="I305" s="249"/>
      <c r="J305" s="245"/>
      <c r="K305" s="245"/>
      <c r="L305" s="250"/>
      <c r="M305" s="251"/>
      <c r="N305" s="252"/>
      <c r="O305" s="252"/>
      <c r="P305" s="252"/>
      <c r="Q305" s="252"/>
      <c r="R305" s="252"/>
      <c r="S305" s="252"/>
      <c r="T305" s="253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54" t="s">
        <v>144</v>
      </c>
      <c r="AU305" s="254" t="s">
        <v>84</v>
      </c>
      <c r="AV305" s="14" t="s">
        <v>84</v>
      </c>
      <c r="AW305" s="14" t="s">
        <v>37</v>
      </c>
      <c r="AX305" s="14" t="s">
        <v>75</v>
      </c>
      <c r="AY305" s="254" t="s">
        <v>133</v>
      </c>
    </row>
    <row r="306" s="15" customFormat="1">
      <c r="A306" s="15"/>
      <c r="B306" s="255"/>
      <c r="C306" s="256"/>
      <c r="D306" s="235" t="s">
        <v>144</v>
      </c>
      <c r="E306" s="257" t="s">
        <v>19</v>
      </c>
      <c r="F306" s="258" t="s">
        <v>149</v>
      </c>
      <c r="G306" s="256"/>
      <c r="H306" s="259">
        <v>5.1749999999999998</v>
      </c>
      <c r="I306" s="260"/>
      <c r="J306" s="256"/>
      <c r="K306" s="256"/>
      <c r="L306" s="261"/>
      <c r="M306" s="262"/>
      <c r="N306" s="263"/>
      <c r="O306" s="263"/>
      <c r="P306" s="263"/>
      <c r="Q306" s="263"/>
      <c r="R306" s="263"/>
      <c r="S306" s="263"/>
      <c r="T306" s="264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5" t="s">
        <v>144</v>
      </c>
      <c r="AU306" s="265" t="s">
        <v>84</v>
      </c>
      <c r="AV306" s="15" t="s">
        <v>140</v>
      </c>
      <c r="AW306" s="15" t="s">
        <v>37</v>
      </c>
      <c r="AX306" s="15" t="s">
        <v>82</v>
      </c>
      <c r="AY306" s="265" t="s">
        <v>133</v>
      </c>
    </row>
    <row r="307" s="12" customFormat="1" ht="22.8" customHeight="1">
      <c r="A307" s="12"/>
      <c r="B307" s="199"/>
      <c r="C307" s="200"/>
      <c r="D307" s="201" t="s">
        <v>74</v>
      </c>
      <c r="E307" s="213" t="s">
        <v>172</v>
      </c>
      <c r="F307" s="213" t="s">
        <v>358</v>
      </c>
      <c r="G307" s="200"/>
      <c r="H307" s="200"/>
      <c r="I307" s="203"/>
      <c r="J307" s="214">
        <f>BK307</f>
        <v>0</v>
      </c>
      <c r="K307" s="200"/>
      <c r="L307" s="205"/>
      <c r="M307" s="206"/>
      <c r="N307" s="207"/>
      <c r="O307" s="207"/>
      <c r="P307" s="208">
        <f>SUM(P308:P325)</f>
        <v>0</v>
      </c>
      <c r="Q307" s="207"/>
      <c r="R307" s="208">
        <f>SUM(R308:R325)</f>
        <v>26.634159160000003</v>
      </c>
      <c r="S307" s="207"/>
      <c r="T307" s="209">
        <f>SUM(T308:T325)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10" t="s">
        <v>82</v>
      </c>
      <c r="AT307" s="211" t="s">
        <v>74</v>
      </c>
      <c r="AU307" s="211" t="s">
        <v>82</v>
      </c>
      <c r="AY307" s="210" t="s">
        <v>133</v>
      </c>
      <c r="BK307" s="212">
        <f>SUM(BK308:BK325)</f>
        <v>0</v>
      </c>
    </row>
    <row r="308" s="2" customFormat="1" ht="24.15" customHeight="1">
      <c r="A308" s="41"/>
      <c r="B308" s="42"/>
      <c r="C308" s="215" t="s">
        <v>359</v>
      </c>
      <c r="D308" s="215" t="s">
        <v>135</v>
      </c>
      <c r="E308" s="216" t="s">
        <v>360</v>
      </c>
      <c r="F308" s="217" t="s">
        <v>361</v>
      </c>
      <c r="G308" s="218" t="s">
        <v>138</v>
      </c>
      <c r="H308" s="219">
        <v>54.777999999999999</v>
      </c>
      <c r="I308" s="220"/>
      <c r="J308" s="221">
        <f>ROUND(I308*H308,2)</f>
        <v>0</v>
      </c>
      <c r="K308" s="217" t="s">
        <v>139</v>
      </c>
      <c r="L308" s="47"/>
      <c r="M308" s="222" t="s">
        <v>19</v>
      </c>
      <c r="N308" s="223" t="s">
        <v>46</v>
      </c>
      <c r="O308" s="87"/>
      <c r="P308" s="224">
        <f>O308*H308</f>
        <v>0</v>
      </c>
      <c r="Q308" s="224">
        <v>0.19900000000000001</v>
      </c>
      <c r="R308" s="224">
        <f>Q308*H308</f>
        <v>10.900822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140</v>
      </c>
      <c r="AT308" s="226" t="s">
        <v>135</v>
      </c>
      <c r="AU308" s="226" t="s">
        <v>84</v>
      </c>
      <c r="AY308" s="20" t="s">
        <v>133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82</v>
      </c>
      <c r="BK308" s="227">
        <f>ROUND(I308*H308,2)</f>
        <v>0</v>
      </c>
      <c r="BL308" s="20" t="s">
        <v>140</v>
      </c>
      <c r="BM308" s="226" t="s">
        <v>362</v>
      </c>
    </row>
    <row r="309" s="2" customFormat="1">
      <c r="A309" s="41"/>
      <c r="B309" s="42"/>
      <c r="C309" s="43"/>
      <c r="D309" s="228" t="s">
        <v>142</v>
      </c>
      <c r="E309" s="43"/>
      <c r="F309" s="229" t="s">
        <v>363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142</v>
      </c>
      <c r="AU309" s="20" t="s">
        <v>84</v>
      </c>
    </row>
    <row r="310" s="13" customFormat="1">
      <c r="A310" s="13"/>
      <c r="B310" s="233"/>
      <c r="C310" s="234"/>
      <c r="D310" s="235" t="s">
        <v>144</v>
      </c>
      <c r="E310" s="236" t="s">
        <v>19</v>
      </c>
      <c r="F310" s="237" t="s">
        <v>263</v>
      </c>
      <c r="G310" s="234"/>
      <c r="H310" s="236" t="s">
        <v>19</v>
      </c>
      <c r="I310" s="238"/>
      <c r="J310" s="234"/>
      <c r="K310" s="234"/>
      <c r="L310" s="239"/>
      <c r="M310" s="240"/>
      <c r="N310" s="241"/>
      <c r="O310" s="241"/>
      <c r="P310" s="241"/>
      <c r="Q310" s="241"/>
      <c r="R310" s="241"/>
      <c r="S310" s="241"/>
      <c r="T310" s="242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3" t="s">
        <v>144</v>
      </c>
      <c r="AU310" s="243" t="s">
        <v>84</v>
      </c>
      <c r="AV310" s="13" t="s">
        <v>82</v>
      </c>
      <c r="AW310" s="13" t="s">
        <v>37</v>
      </c>
      <c r="AX310" s="13" t="s">
        <v>75</v>
      </c>
      <c r="AY310" s="243" t="s">
        <v>133</v>
      </c>
    </row>
    <row r="311" s="13" customFormat="1">
      <c r="A311" s="13"/>
      <c r="B311" s="233"/>
      <c r="C311" s="234"/>
      <c r="D311" s="235" t="s">
        <v>144</v>
      </c>
      <c r="E311" s="236" t="s">
        <v>19</v>
      </c>
      <c r="F311" s="237" t="s">
        <v>264</v>
      </c>
      <c r="G311" s="234"/>
      <c r="H311" s="236" t="s">
        <v>19</v>
      </c>
      <c r="I311" s="238"/>
      <c r="J311" s="234"/>
      <c r="K311" s="234"/>
      <c r="L311" s="239"/>
      <c r="M311" s="240"/>
      <c r="N311" s="241"/>
      <c r="O311" s="241"/>
      <c r="P311" s="241"/>
      <c r="Q311" s="241"/>
      <c r="R311" s="241"/>
      <c r="S311" s="241"/>
      <c r="T311" s="24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3" t="s">
        <v>144</v>
      </c>
      <c r="AU311" s="243" t="s">
        <v>84</v>
      </c>
      <c r="AV311" s="13" t="s">
        <v>82</v>
      </c>
      <c r="AW311" s="13" t="s">
        <v>37</v>
      </c>
      <c r="AX311" s="13" t="s">
        <v>75</v>
      </c>
      <c r="AY311" s="243" t="s">
        <v>133</v>
      </c>
    </row>
    <row r="312" s="14" customFormat="1">
      <c r="A312" s="14"/>
      <c r="B312" s="244"/>
      <c r="C312" s="245"/>
      <c r="D312" s="235" t="s">
        <v>144</v>
      </c>
      <c r="E312" s="246" t="s">
        <v>19</v>
      </c>
      <c r="F312" s="247" t="s">
        <v>265</v>
      </c>
      <c r="G312" s="245"/>
      <c r="H312" s="248">
        <v>54.777999999999999</v>
      </c>
      <c r="I312" s="249"/>
      <c r="J312" s="245"/>
      <c r="K312" s="245"/>
      <c r="L312" s="250"/>
      <c r="M312" s="251"/>
      <c r="N312" s="252"/>
      <c r="O312" s="252"/>
      <c r="P312" s="252"/>
      <c r="Q312" s="252"/>
      <c r="R312" s="252"/>
      <c r="S312" s="252"/>
      <c r="T312" s="253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4" t="s">
        <v>144</v>
      </c>
      <c r="AU312" s="254" t="s">
        <v>84</v>
      </c>
      <c r="AV312" s="14" t="s">
        <v>84</v>
      </c>
      <c r="AW312" s="14" t="s">
        <v>37</v>
      </c>
      <c r="AX312" s="14" t="s">
        <v>75</v>
      </c>
      <c r="AY312" s="254" t="s">
        <v>133</v>
      </c>
    </row>
    <row r="313" s="15" customFormat="1">
      <c r="A313" s="15"/>
      <c r="B313" s="255"/>
      <c r="C313" s="256"/>
      <c r="D313" s="235" t="s">
        <v>144</v>
      </c>
      <c r="E313" s="257" t="s">
        <v>19</v>
      </c>
      <c r="F313" s="258" t="s">
        <v>149</v>
      </c>
      <c r="G313" s="256"/>
      <c r="H313" s="259">
        <v>54.777999999999999</v>
      </c>
      <c r="I313" s="260"/>
      <c r="J313" s="256"/>
      <c r="K313" s="256"/>
      <c r="L313" s="261"/>
      <c r="M313" s="262"/>
      <c r="N313" s="263"/>
      <c r="O313" s="263"/>
      <c r="P313" s="263"/>
      <c r="Q313" s="263"/>
      <c r="R313" s="263"/>
      <c r="S313" s="263"/>
      <c r="T313" s="264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65" t="s">
        <v>144</v>
      </c>
      <c r="AU313" s="265" t="s">
        <v>84</v>
      </c>
      <c r="AV313" s="15" t="s">
        <v>140</v>
      </c>
      <c r="AW313" s="15" t="s">
        <v>37</v>
      </c>
      <c r="AX313" s="15" t="s">
        <v>82</v>
      </c>
      <c r="AY313" s="265" t="s">
        <v>133</v>
      </c>
    </row>
    <row r="314" s="2" customFormat="1" ht="24.15" customHeight="1">
      <c r="A314" s="41"/>
      <c r="B314" s="42"/>
      <c r="C314" s="215" t="s">
        <v>364</v>
      </c>
      <c r="D314" s="215" t="s">
        <v>135</v>
      </c>
      <c r="E314" s="216" t="s">
        <v>365</v>
      </c>
      <c r="F314" s="217" t="s">
        <v>366</v>
      </c>
      <c r="G314" s="218" t="s">
        <v>138</v>
      </c>
      <c r="H314" s="219">
        <v>54.777999999999999</v>
      </c>
      <c r="I314" s="220"/>
      <c r="J314" s="221">
        <f>ROUND(I314*H314,2)</f>
        <v>0</v>
      </c>
      <c r="K314" s="217" t="s">
        <v>139</v>
      </c>
      <c r="L314" s="47"/>
      <c r="M314" s="222" t="s">
        <v>19</v>
      </c>
      <c r="N314" s="223" t="s">
        <v>46</v>
      </c>
      <c r="O314" s="87"/>
      <c r="P314" s="224">
        <f>O314*H314</f>
        <v>0</v>
      </c>
      <c r="Q314" s="224">
        <v>0.19800000000000001</v>
      </c>
      <c r="R314" s="224">
        <f>Q314*H314</f>
        <v>10.846044000000001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140</v>
      </c>
      <c r="AT314" s="226" t="s">
        <v>135</v>
      </c>
      <c r="AU314" s="226" t="s">
        <v>84</v>
      </c>
      <c r="AY314" s="20" t="s">
        <v>133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82</v>
      </c>
      <c r="BK314" s="227">
        <f>ROUND(I314*H314,2)</f>
        <v>0</v>
      </c>
      <c r="BL314" s="20" t="s">
        <v>140</v>
      </c>
      <c r="BM314" s="226" t="s">
        <v>367</v>
      </c>
    </row>
    <row r="315" s="2" customFormat="1">
      <c r="A315" s="41"/>
      <c r="B315" s="42"/>
      <c r="C315" s="43"/>
      <c r="D315" s="228" t="s">
        <v>142</v>
      </c>
      <c r="E315" s="43"/>
      <c r="F315" s="229" t="s">
        <v>368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142</v>
      </c>
      <c r="AU315" s="20" t="s">
        <v>84</v>
      </c>
    </row>
    <row r="316" s="13" customFormat="1">
      <c r="A316" s="13"/>
      <c r="B316" s="233"/>
      <c r="C316" s="234"/>
      <c r="D316" s="235" t="s">
        <v>144</v>
      </c>
      <c r="E316" s="236" t="s">
        <v>19</v>
      </c>
      <c r="F316" s="237" t="s">
        <v>263</v>
      </c>
      <c r="G316" s="234"/>
      <c r="H316" s="236" t="s">
        <v>19</v>
      </c>
      <c r="I316" s="238"/>
      <c r="J316" s="234"/>
      <c r="K316" s="234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144</v>
      </c>
      <c r="AU316" s="243" t="s">
        <v>84</v>
      </c>
      <c r="AV316" s="13" t="s">
        <v>82</v>
      </c>
      <c r="AW316" s="13" t="s">
        <v>37</v>
      </c>
      <c r="AX316" s="13" t="s">
        <v>75</v>
      </c>
      <c r="AY316" s="243" t="s">
        <v>133</v>
      </c>
    </row>
    <row r="317" s="13" customFormat="1">
      <c r="A317" s="13"/>
      <c r="B317" s="233"/>
      <c r="C317" s="234"/>
      <c r="D317" s="235" t="s">
        <v>144</v>
      </c>
      <c r="E317" s="236" t="s">
        <v>19</v>
      </c>
      <c r="F317" s="237" t="s">
        <v>264</v>
      </c>
      <c r="G317" s="234"/>
      <c r="H317" s="236" t="s">
        <v>19</v>
      </c>
      <c r="I317" s="238"/>
      <c r="J317" s="234"/>
      <c r="K317" s="234"/>
      <c r="L317" s="239"/>
      <c r="M317" s="240"/>
      <c r="N317" s="241"/>
      <c r="O317" s="241"/>
      <c r="P317" s="241"/>
      <c r="Q317" s="241"/>
      <c r="R317" s="241"/>
      <c r="S317" s="241"/>
      <c r="T317" s="24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3" t="s">
        <v>144</v>
      </c>
      <c r="AU317" s="243" t="s">
        <v>84</v>
      </c>
      <c r="AV317" s="13" t="s">
        <v>82</v>
      </c>
      <c r="AW317" s="13" t="s">
        <v>37</v>
      </c>
      <c r="AX317" s="13" t="s">
        <v>75</v>
      </c>
      <c r="AY317" s="243" t="s">
        <v>133</v>
      </c>
    </row>
    <row r="318" s="14" customFormat="1">
      <c r="A318" s="14"/>
      <c r="B318" s="244"/>
      <c r="C318" s="245"/>
      <c r="D318" s="235" t="s">
        <v>144</v>
      </c>
      <c r="E318" s="246" t="s">
        <v>19</v>
      </c>
      <c r="F318" s="247" t="s">
        <v>265</v>
      </c>
      <c r="G318" s="245"/>
      <c r="H318" s="248">
        <v>54.777999999999999</v>
      </c>
      <c r="I318" s="249"/>
      <c r="J318" s="245"/>
      <c r="K318" s="245"/>
      <c r="L318" s="250"/>
      <c r="M318" s="251"/>
      <c r="N318" s="252"/>
      <c r="O318" s="252"/>
      <c r="P318" s="252"/>
      <c r="Q318" s="252"/>
      <c r="R318" s="252"/>
      <c r="S318" s="252"/>
      <c r="T318" s="25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4" t="s">
        <v>144</v>
      </c>
      <c r="AU318" s="254" t="s">
        <v>84</v>
      </c>
      <c r="AV318" s="14" t="s">
        <v>84</v>
      </c>
      <c r="AW318" s="14" t="s">
        <v>37</v>
      </c>
      <c r="AX318" s="14" t="s">
        <v>75</v>
      </c>
      <c r="AY318" s="254" t="s">
        <v>133</v>
      </c>
    </row>
    <row r="319" s="15" customFormat="1">
      <c r="A319" s="15"/>
      <c r="B319" s="255"/>
      <c r="C319" s="256"/>
      <c r="D319" s="235" t="s">
        <v>144</v>
      </c>
      <c r="E319" s="257" t="s">
        <v>19</v>
      </c>
      <c r="F319" s="258" t="s">
        <v>149</v>
      </c>
      <c r="G319" s="256"/>
      <c r="H319" s="259">
        <v>54.777999999999999</v>
      </c>
      <c r="I319" s="260"/>
      <c r="J319" s="256"/>
      <c r="K319" s="256"/>
      <c r="L319" s="261"/>
      <c r="M319" s="262"/>
      <c r="N319" s="263"/>
      <c r="O319" s="263"/>
      <c r="P319" s="263"/>
      <c r="Q319" s="263"/>
      <c r="R319" s="263"/>
      <c r="S319" s="263"/>
      <c r="T319" s="264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65" t="s">
        <v>144</v>
      </c>
      <c r="AU319" s="265" t="s">
        <v>84</v>
      </c>
      <c r="AV319" s="15" t="s">
        <v>140</v>
      </c>
      <c r="AW319" s="15" t="s">
        <v>37</v>
      </c>
      <c r="AX319" s="15" t="s">
        <v>82</v>
      </c>
      <c r="AY319" s="265" t="s">
        <v>133</v>
      </c>
    </row>
    <row r="320" s="2" customFormat="1" ht="44.25" customHeight="1">
      <c r="A320" s="41"/>
      <c r="B320" s="42"/>
      <c r="C320" s="215" t="s">
        <v>369</v>
      </c>
      <c r="D320" s="215" t="s">
        <v>135</v>
      </c>
      <c r="E320" s="216" t="s">
        <v>370</v>
      </c>
      <c r="F320" s="217" t="s">
        <v>371</v>
      </c>
      <c r="G320" s="218" t="s">
        <v>138</v>
      </c>
      <c r="H320" s="219">
        <v>54.777999999999999</v>
      </c>
      <c r="I320" s="220"/>
      <c r="J320" s="221">
        <f>ROUND(I320*H320,2)</f>
        <v>0</v>
      </c>
      <c r="K320" s="217" t="s">
        <v>139</v>
      </c>
      <c r="L320" s="47"/>
      <c r="M320" s="222" t="s">
        <v>19</v>
      </c>
      <c r="N320" s="223" t="s">
        <v>46</v>
      </c>
      <c r="O320" s="87"/>
      <c r="P320" s="224">
        <f>O320*H320</f>
        <v>0</v>
      </c>
      <c r="Q320" s="224">
        <v>0.089219999999999994</v>
      </c>
      <c r="R320" s="224">
        <f>Q320*H320</f>
        <v>4.8872931599999996</v>
      </c>
      <c r="S320" s="224">
        <v>0</v>
      </c>
      <c r="T320" s="225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6" t="s">
        <v>140</v>
      </c>
      <c r="AT320" s="226" t="s">
        <v>135</v>
      </c>
      <c r="AU320" s="226" t="s">
        <v>84</v>
      </c>
      <c r="AY320" s="20" t="s">
        <v>133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0" t="s">
        <v>82</v>
      </c>
      <c r="BK320" s="227">
        <f>ROUND(I320*H320,2)</f>
        <v>0</v>
      </c>
      <c r="BL320" s="20" t="s">
        <v>140</v>
      </c>
      <c r="BM320" s="226" t="s">
        <v>372</v>
      </c>
    </row>
    <row r="321" s="2" customFormat="1">
      <c r="A321" s="41"/>
      <c r="B321" s="42"/>
      <c r="C321" s="43"/>
      <c r="D321" s="228" t="s">
        <v>142</v>
      </c>
      <c r="E321" s="43"/>
      <c r="F321" s="229" t="s">
        <v>373</v>
      </c>
      <c r="G321" s="43"/>
      <c r="H321" s="43"/>
      <c r="I321" s="230"/>
      <c r="J321" s="43"/>
      <c r="K321" s="43"/>
      <c r="L321" s="47"/>
      <c r="M321" s="231"/>
      <c r="N321" s="232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142</v>
      </c>
      <c r="AU321" s="20" t="s">
        <v>84</v>
      </c>
    </row>
    <row r="322" s="13" customFormat="1">
      <c r="A322" s="13"/>
      <c r="B322" s="233"/>
      <c r="C322" s="234"/>
      <c r="D322" s="235" t="s">
        <v>144</v>
      </c>
      <c r="E322" s="236" t="s">
        <v>19</v>
      </c>
      <c r="F322" s="237" t="s">
        <v>263</v>
      </c>
      <c r="G322" s="234"/>
      <c r="H322" s="236" t="s">
        <v>19</v>
      </c>
      <c r="I322" s="238"/>
      <c r="J322" s="234"/>
      <c r="K322" s="234"/>
      <c r="L322" s="239"/>
      <c r="M322" s="240"/>
      <c r="N322" s="241"/>
      <c r="O322" s="241"/>
      <c r="P322" s="241"/>
      <c r="Q322" s="241"/>
      <c r="R322" s="241"/>
      <c r="S322" s="241"/>
      <c r="T322" s="242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3" t="s">
        <v>144</v>
      </c>
      <c r="AU322" s="243" t="s">
        <v>84</v>
      </c>
      <c r="AV322" s="13" t="s">
        <v>82</v>
      </c>
      <c r="AW322" s="13" t="s">
        <v>37</v>
      </c>
      <c r="AX322" s="13" t="s">
        <v>75</v>
      </c>
      <c r="AY322" s="243" t="s">
        <v>133</v>
      </c>
    </row>
    <row r="323" s="13" customFormat="1">
      <c r="A323" s="13"/>
      <c r="B323" s="233"/>
      <c r="C323" s="234"/>
      <c r="D323" s="235" t="s">
        <v>144</v>
      </c>
      <c r="E323" s="236" t="s">
        <v>19</v>
      </c>
      <c r="F323" s="237" t="s">
        <v>374</v>
      </c>
      <c r="G323" s="234"/>
      <c r="H323" s="236" t="s">
        <v>19</v>
      </c>
      <c r="I323" s="238"/>
      <c r="J323" s="234"/>
      <c r="K323" s="234"/>
      <c r="L323" s="239"/>
      <c r="M323" s="240"/>
      <c r="N323" s="241"/>
      <c r="O323" s="241"/>
      <c r="P323" s="241"/>
      <c r="Q323" s="241"/>
      <c r="R323" s="241"/>
      <c r="S323" s="241"/>
      <c r="T323" s="242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43" t="s">
        <v>144</v>
      </c>
      <c r="AU323" s="243" t="s">
        <v>84</v>
      </c>
      <c r="AV323" s="13" t="s">
        <v>82</v>
      </c>
      <c r="AW323" s="13" t="s">
        <v>37</v>
      </c>
      <c r="AX323" s="13" t="s">
        <v>75</v>
      </c>
      <c r="AY323" s="243" t="s">
        <v>133</v>
      </c>
    </row>
    <row r="324" s="14" customFormat="1">
      <c r="A324" s="14"/>
      <c r="B324" s="244"/>
      <c r="C324" s="245"/>
      <c r="D324" s="235" t="s">
        <v>144</v>
      </c>
      <c r="E324" s="246" t="s">
        <v>19</v>
      </c>
      <c r="F324" s="247" t="s">
        <v>265</v>
      </c>
      <c r="G324" s="245"/>
      <c r="H324" s="248">
        <v>54.777999999999999</v>
      </c>
      <c r="I324" s="249"/>
      <c r="J324" s="245"/>
      <c r="K324" s="245"/>
      <c r="L324" s="250"/>
      <c r="M324" s="251"/>
      <c r="N324" s="252"/>
      <c r="O324" s="252"/>
      <c r="P324" s="252"/>
      <c r="Q324" s="252"/>
      <c r="R324" s="252"/>
      <c r="S324" s="252"/>
      <c r="T324" s="253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4" t="s">
        <v>144</v>
      </c>
      <c r="AU324" s="254" t="s">
        <v>84</v>
      </c>
      <c r="AV324" s="14" t="s">
        <v>84</v>
      </c>
      <c r="AW324" s="14" t="s">
        <v>37</v>
      </c>
      <c r="AX324" s="14" t="s">
        <v>75</v>
      </c>
      <c r="AY324" s="254" t="s">
        <v>133</v>
      </c>
    </row>
    <row r="325" s="15" customFormat="1">
      <c r="A325" s="15"/>
      <c r="B325" s="255"/>
      <c r="C325" s="256"/>
      <c r="D325" s="235" t="s">
        <v>144</v>
      </c>
      <c r="E325" s="257" t="s">
        <v>19</v>
      </c>
      <c r="F325" s="258" t="s">
        <v>149</v>
      </c>
      <c r="G325" s="256"/>
      <c r="H325" s="259">
        <v>54.777999999999999</v>
      </c>
      <c r="I325" s="260"/>
      <c r="J325" s="256"/>
      <c r="K325" s="256"/>
      <c r="L325" s="261"/>
      <c r="M325" s="262"/>
      <c r="N325" s="263"/>
      <c r="O325" s="263"/>
      <c r="P325" s="263"/>
      <c r="Q325" s="263"/>
      <c r="R325" s="263"/>
      <c r="S325" s="263"/>
      <c r="T325" s="264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65" t="s">
        <v>144</v>
      </c>
      <c r="AU325" s="265" t="s">
        <v>84</v>
      </c>
      <c r="AV325" s="15" t="s">
        <v>140</v>
      </c>
      <c r="AW325" s="15" t="s">
        <v>37</v>
      </c>
      <c r="AX325" s="15" t="s">
        <v>82</v>
      </c>
      <c r="AY325" s="265" t="s">
        <v>133</v>
      </c>
    </row>
    <row r="326" s="12" customFormat="1" ht="22.8" customHeight="1">
      <c r="A326" s="12"/>
      <c r="B326" s="199"/>
      <c r="C326" s="200"/>
      <c r="D326" s="201" t="s">
        <v>74</v>
      </c>
      <c r="E326" s="213" t="s">
        <v>181</v>
      </c>
      <c r="F326" s="213" t="s">
        <v>375</v>
      </c>
      <c r="G326" s="200"/>
      <c r="H326" s="200"/>
      <c r="I326" s="203"/>
      <c r="J326" s="214">
        <f>BK326</f>
        <v>0</v>
      </c>
      <c r="K326" s="200"/>
      <c r="L326" s="205"/>
      <c r="M326" s="206"/>
      <c r="N326" s="207"/>
      <c r="O326" s="207"/>
      <c r="P326" s="208">
        <f>SUM(P327:P368)</f>
        <v>0</v>
      </c>
      <c r="Q326" s="207"/>
      <c r="R326" s="208">
        <f>SUM(R327:R368)</f>
        <v>0.75989498</v>
      </c>
      <c r="S326" s="207"/>
      <c r="T326" s="209">
        <f>SUM(T327:T368)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10" t="s">
        <v>82</v>
      </c>
      <c r="AT326" s="211" t="s">
        <v>74</v>
      </c>
      <c r="AU326" s="211" t="s">
        <v>82</v>
      </c>
      <c r="AY326" s="210" t="s">
        <v>133</v>
      </c>
      <c r="BK326" s="212">
        <f>SUM(BK327:BK368)</f>
        <v>0</v>
      </c>
    </row>
    <row r="327" s="2" customFormat="1" ht="16.5" customHeight="1">
      <c r="A327" s="41"/>
      <c r="B327" s="42"/>
      <c r="C327" s="215" t="s">
        <v>376</v>
      </c>
      <c r="D327" s="215" t="s">
        <v>135</v>
      </c>
      <c r="E327" s="216" t="s">
        <v>377</v>
      </c>
      <c r="F327" s="217" t="s">
        <v>378</v>
      </c>
      <c r="G327" s="218" t="s">
        <v>138</v>
      </c>
      <c r="H327" s="219">
        <v>160.94</v>
      </c>
      <c r="I327" s="220"/>
      <c r="J327" s="221">
        <f>ROUND(I327*H327,2)</f>
        <v>0</v>
      </c>
      <c r="K327" s="217" t="s">
        <v>139</v>
      </c>
      <c r="L327" s="47"/>
      <c r="M327" s="222" t="s">
        <v>19</v>
      </c>
      <c r="N327" s="223" t="s">
        <v>46</v>
      </c>
      <c r="O327" s="87"/>
      <c r="P327" s="224">
        <f>O327*H327</f>
        <v>0</v>
      </c>
      <c r="Q327" s="224">
        <v>0.000263</v>
      </c>
      <c r="R327" s="224">
        <f>Q327*H327</f>
        <v>0.042327219999999999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140</v>
      </c>
      <c r="AT327" s="226" t="s">
        <v>135</v>
      </c>
      <c r="AU327" s="226" t="s">
        <v>84</v>
      </c>
      <c r="AY327" s="20" t="s">
        <v>133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82</v>
      </c>
      <c r="BK327" s="227">
        <f>ROUND(I327*H327,2)</f>
        <v>0</v>
      </c>
      <c r="BL327" s="20" t="s">
        <v>140</v>
      </c>
      <c r="BM327" s="226" t="s">
        <v>379</v>
      </c>
    </row>
    <row r="328" s="2" customFormat="1">
      <c r="A328" s="41"/>
      <c r="B328" s="42"/>
      <c r="C328" s="43"/>
      <c r="D328" s="228" t="s">
        <v>142</v>
      </c>
      <c r="E328" s="43"/>
      <c r="F328" s="229" t="s">
        <v>380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142</v>
      </c>
      <c r="AU328" s="20" t="s">
        <v>84</v>
      </c>
    </row>
    <row r="329" s="13" customFormat="1">
      <c r="A329" s="13"/>
      <c r="B329" s="233"/>
      <c r="C329" s="234"/>
      <c r="D329" s="235" t="s">
        <v>144</v>
      </c>
      <c r="E329" s="236" t="s">
        <v>19</v>
      </c>
      <c r="F329" s="237" t="s">
        <v>263</v>
      </c>
      <c r="G329" s="234"/>
      <c r="H329" s="236" t="s">
        <v>19</v>
      </c>
      <c r="I329" s="238"/>
      <c r="J329" s="234"/>
      <c r="K329" s="234"/>
      <c r="L329" s="239"/>
      <c r="M329" s="240"/>
      <c r="N329" s="241"/>
      <c r="O329" s="241"/>
      <c r="P329" s="241"/>
      <c r="Q329" s="241"/>
      <c r="R329" s="241"/>
      <c r="S329" s="241"/>
      <c r="T329" s="242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3" t="s">
        <v>144</v>
      </c>
      <c r="AU329" s="243" t="s">
        <v>84</v>
      </c>
      <c r="AV329" s="13" t="s">
        <v>82</v>
      </c>
      <c r="AW329" s="13" t="s">
        <v>37</v>
      </c>
      <c r="AX329" s="13" t="s">
        <v>75</v>
      </c>
      <c r="AY329" s="243" t="s">
        <v>133</v>
      </c>
    </row>
    <row r="330" s="13" customFormat="1">
      <c r="A330" s="13"/>
      <c r="B330" s="233"/>
      <c r="C330" s="234"/>
      <c r="D330" s="235" t="s">
        <v>144</v>
      </c>
      <c r="E330" s="236" t="s">
        <v>19</v>
      </c>
      <c r="F330" s="237" t="s">
        <v>178</v>
      </c>
      <c r="G330" s="234"/>
      <c r="H330" s="236" t="s">
        <v>19</v>
      </c>
      <c r="I330" s="238"/>
      <c r="J330" s="234"/>
      <c r="K330" s="234"/>
      <c r="L330" s="239"/>
      <c r="M330" s="240"/>
      <c r="N330" s="241"/>
      <c r="O330" s="241"/>
      <c r="P330" s="241"/>
      <c r="Q330" s="241"/>
      <c r="R330" s="241"/>
      <c r="S330" s="241"/>
      <c r="T330" s="24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3" t="s">
        <v>144</v>
      </c>
      <c r="AU330" s="243" t="s">
        <v>84</v>
      </c>
      <c r="AV330" s="13" t="s">
        <v>82</v>
      </c>
      <c r="AW330" s="13" t="s">
        <v>37</v>
      </c>
      <c r="AX330" s="13" t="s">
        <v>75</v>
      </c>
      <c r="AY330" s="243" t="s">
        <v>133</v>
      </c>
    </row>
    <row r="331" s="13" customFormat="1">
      <c r="A331" s="13"/>
      <c r="B331" s="233"/>
      <c r="C331" s="234"/>
      <c r="D331" s="235" t="s">
        <v>144</v>
      </c>
      <c r="E331" s="236" t="s">
        <v>19</v>
      </c>
      <c r="F331" s="237" t="s">
        <v>319</v>
      </c>
      <c r="G331" s="234"/>
      <c r="H331" s="236" t="s">
        <v>19</v>
      </c>
      <c r="I331" s="238"/>
      <c r="J331" s="234"/>
      <c r="K331" s="234"/>
      <c r="L331" s="239"/>
      <c r="M331" s="240"/>
      <c r="N331" s="241"/>
      <c r="O331" s="241"/>
      <c r="P331" s="241"/>
      <c r="Q331" s="241"/>
      <c r="R331" s="241"/>
      <c r="S331" s="241"/>
      <c r="T331" s="24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3" t="s">
        <v>144</v>
      </c>
      <c r="AU331" s="243" t="s">
        <v>84</v>
      </c>
      <c r="AV331" s="13" t="s">
        <v>82</v>
      </c>
      <c r="AW331" s="13" t="s">
        <v>37</v>
      </c>
      <c r="AX331" s="13" t="s">
        <v>75</v>
      </c>
      <c r="AY331" s="243" t="s">
        <v>133</v>
      </c>
    </row>
    <row r="332" s="13" customFormat="1">
      <c r="A332" s="13"/>
      <c r="B332" s="233"/>
      <c r="C332" s="234"/>
      <c r="D332" s="235" t="s">
        <v>144</v>
      </c>
      <c r="E332" s="236" t="s">
        <v>19</v>
      </c>
      <c r="F332" s="237" t="s">
        <v>320</v>
      </c>
      <c r="G332" s="234"/>
      <c r="H332" s="236" t="s">
        <v>19</v>
      </c>
      <c r="I332" s="238"/>
      <c r="J332" s="234"/>
      <c r="K332" s="234"/>
      <c r="L332" s="239"/>
      <c r="M332" s="240"/>
      <c r="N332" s="241"/>
      <c r="O332" s="241"/>
      <c r="P332" s="241"/>
      <c r="Q332" s="241"/>
      <c r="R332" s="241"/>
      <c r="S332" s="241"/>
      <c r="T332" s="242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3" t="s">
        <v>144</v>
      </c>
      <c r="AU332" s="243" t="s">
        <v>84</v>
      </c>
      <c r="AV332" s="13" t="s">
        <v>82</v>
      </c>
      <c r="AW332" s="13" t="s">
        <v>37</v>
      </c>
      <c r="AX332" s="13" t="s">
        <v>75</v>
      </c>
      <c r="AY332" s="243" t="s">
        <v>133</v>
      </c>
    </row>
    <row r="333" s="14" customFormat="1">
      <c r="A333" s="14"/>
      <c r="B333" s="244"/>
      <c r="C333" s="245"/>
      <c r="D333" s="235" t="s">
        <v>144</v>
      </c>
      <c r="E333" s="246" t="s">
        <v>19</v>
      </c>
      <c r="F333" s="247" t="s">
        <v>381</v>
      </c>
      <c r="G333" s="245"/>
      <c r="H333" s="248">
        <v>63.119999999999997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144</v>
      </c>
      <c r="AU333" s="254" t="s">
        <v>84</v>
      </c>
      <c r="AV333" s="14" t="s">
        <v>84</v>
      </c>
      <c r="AW333" s="14" t="s">
        <v>37</v>
      </c>
      <c r="AX333" s="14" t="s">
        <v>75</v>
      </c>
      <c r="AY333" s="254" t="s">
        <v>133</v>
      </c>
    </row>
    <row r="334" s="14" customFormat="1">
      <c r="A334" s="14"/>
      <c r="B334" s="244"/>
      <c r="C334" s="245"/>
      <c r="D334" s="235" t="s">
        <v>144</v>
      </c>
      <c r="E334" s="246" t="s">
        <v>19</v>
      </c>
      <c r="F334" s="247" t="s">
        <v>382</v>
      </c>
      <c r="G334" s="245"/>
      <c r="H334" s="248">
        <v>17.094999999999999</v>
      </c>
      <c r="I334" s="249"/>
      <c r="J334" s="245"/>
      <c r="K334" s="245"/>
      <c r="L334" s="250"/>
      <c r="M334" s="251"/>
      <c r="N334" s="252"/>
      <c r="O334" s="252"/>
      <c r="P334" s="252"/>
      <c r="Q334" s="252"/>
      <c r="R334" s="252"/>
      <c r="S334" s="252"/>
      <c r="T334" s="25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4" t="s">
        <v>144</v>
      </c>
      <c r="AU334" s="254" t="s">
        <v>84</v>
      </c>
      <c r="AV334" s="14" t="s">
        <v>84</v>
      </c>
      <c r="AW334" s="14" t="s">
        <v>37</v>
      </c>
      <c r="AX334" s="14" t="s">
        <v>75</v>
      </c>
      <c r="AY334" s="254" t="s">
        <v>133</v>
      </c>
    </row>
    <row r="335" s="14" customFormat="1">
      <c r="A335" s="14"/>
      <c r="B335" s="244"/>
      <c r="C335" s="245"/>
      <c r="D335" s="235" t="s">
        <v>144</v>
      </c>
      <c r="E335" s="246" t="s">
        <v>19</v>
      </c>
      <c r="F335" s="247" t="s">
        <v>383</v>
      </c>
      <c r="G335" s="245"/>
      <c r="H335" s="248">
        <v>24.609999999999999</v>
      </c>
      <c r="I335" s="249"/>
      <c r="J335" s="245"/>
      <c r="K335" s="245"/>
      <c r="L335" s="250"/>
      <c r="M335" s="251"/>
      <c r="N335" s="252"/>
      <c r="O335" s="252"/>
      <c r="P335" s="252"/>
      <c r="Q335" s="252"/>
      <c r="R335" s="252"/>
      <c r="S335" s="252"/>
      <c r="T335" s="253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54" t="s">
        <v>144</v>
      </c>
      <c r="AU335" s="254" t="s">
        <v>84</v>
      </c>
      <c r="AV335" s="14" t="s">
        <v>84</v>
      </c>
      <c r="AW335" s="14" t="s">
        <v>37</v>
      </c>
      <c r="AX335" s="14" t="s">
        <v>75</v>
      </c>
      <c r="AY335" s="254" t="s">
        <v>133</v>
      </c>
    </row>
    <row r="336" s="16" customFormat="1">
      <c r="A336" s="16"/>
      <c r="B336" s="276"/>
      <c r="C336" s="277"/>
      <c r="D336" s="235" t="s">
        <v>144</v>
      </c>
      <c r="E336" s="278" t="s">
        <v>19</v>
      </c>
      <c r="F336" s="279" t="s">
        <v>324</v>
      </c>
      <c r="G336" s="277"/>
      <c r="H336" s="280">
        <v>104.825</v>
      </c>
      <c r="I336" s="281"/>
      <c r="J336" s="277"/>
      <c r="K336" s="277"/>
      <c r="L336" s="282"/>
      <c r="M336" s="283"/>
      <c r="N336" s="284"/>
      <c r="O336" s="284"/>
      <c r="P336" s="284"/>
      <c r="Q336" s="284"/>
      <c r="R336" s="284"/>
      <c r="S336" s="284"/>
      <c r="T336" s="285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T336" s="286" t="s">
        <v>144</v>
      </c>
      <c r="AU336" s="286" t="s">
        <v>84</v>
      </c>
      <c r="AV336" s="16" t="s">
        <v>158</v>
      </c>
      <c r="AW336" s="16" t="s">
        <v>37</v>
      </c>
      <c r="AX336" s="16" t="s">
        <v>75</v>
      </c>
      <c r="AY336" s="286" t="s">
        <v>133</v>
      </c>
    </row>
    <row r="337" s="13" customFormat="1">
      <c r="A337" s="13"/>
      <c r="B337" s="233"/>
      <c r="C337" s="234"/>
      <c r="D337" s="235" t="s">
        <v>144</v>
      </c>
      <c r="E337" s="236" t="s">
        <v>19</v>
      </c>
      <c r="F337" s="237" t="s">
        <v>384</v>
      </c>
      <c r="G337" s="234"/>
      <c r="H337" s="236" t="s">
        <v>19</v>
      </c>
      <c r="I337" s="238"/>
      <c r="J337" s="234"/>
      <c r="K337" s="234"/>
      <c r="L337" s="239"/>
      <c r="M337" s="240"/>
      <c r="N337" s="241"/>
      <c r="O337" s="241"/>
      <c r="P337" s="241"/>
      <c r="Q337" s="241"/>
      <c r="R337" s="241"/>
      <c r="S337" s="241"/>
      <c r="T337" s="242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3" t="s">
        <v>144</v>
      </c>
      <c r="AU337" s="243" t="s">
        <v>84</v>
      </c>
      <c r="AV337" s="13" t="s">
        <v>82</v>
      </c>
      <c r="AW337" s="13" t="s">
        <v>37</v>
      </c>
      <c r="AX337" s="13" t="s">
        <v>75</v>
      </c>
      <c r="AY337" s="243" t="s">
        <v>133</v>
      </c>
    </row>
    <row r="338" s="14" customFormat="1">
      <c r="A338" s="14"/>
      <c r="B338" s="244"/>
      <c r="C338" s="245"/>
      <c r="D338" s="235" t="s">
        <v>144</v>
      </c>
      <c r="E338" s="246" t="s">
        <v>19</v>
      </c>
      <c r="F338" s="247" t="s">
        <v>385</v>
      </c>
      <c r="G338" s="245"/>
      <c r="H338" s="248">
        <v>56.115000000000002</v>
      </c>
      <c r="I338" s="249"/>
      <c r="J338" s="245"/>
      <c r="K338" s="245"/>
      <c r="L338" s="250"/>
      <c r="M338" s="251"/>
      <c r="N338" s="252"/>
      <c r="O338" s="252"/>
      <c r="P338" s="252"/>
      <c r="Q338" s="252"/>
      <c r="R338" s="252"/>
      <c r="S338" s="252"/>
      <c r="T338" s="25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4" t="s">
        <v>144</v>
      </c>
      <c r="AU338" s="254" t="s">
        <v>84</v>
      </c>
      <c r="AV338" s="14" t="s">
        <v>84</v>
      </c>
      <c r="AW338" s="14" t="s">
        <v>37</v>
      </c>
      <c r="AX338" s="14" t="s">
        <v>75</v>
      </c>
      <c r="AY338" s="254" t="s">
        <v>133</v>
      </c>
    </row>
    <row r="339" s="16" customFormat="1">
      <c r="A339" s="16"/>
      <c r="B339" s="276"/>
      <c r="C339" s="277"/>
      <c r="D339" s="235" t="s">
        <v>144</v>
      </c>
      <c r="E339" s="278" t="s">
        <v>19</v>
      </c>
      <c r="F339" s="279" t="s">
        <v>324</v>
      </c>
      <c r="G339" s="277"/>
      <c r="H339" s="280">
        <v>56.115000000000002</v>
      </c>
      <c r="I339" s="281"/>
      <c r="J339" s="277"/>
      <c r="K339" s="277"/>
      <c r="L339" s="282"/>
      <c r="M339" s="283"/>
      <c r="N339" s="284"/>
      <c r="O339" s="284"/>
      <c r="P339" s="284"/>
      <c r="Q339" s="284"/>
      <c r="R339" s="284"/>
      <c r="S339" s="284"/>
      <c r="T339" s="285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86" t="s">
        <v>144</v>
      </c>
      <c r="AU339" s="286" t="s">
        <v>84</v>
      </c>
      <c r="AV339" s="16" t="s">
        <v>158</v>
      </c>
      <c r="AW339" s="16" t="s">
        <v>37</v>
      </c>
      <c r="AX339" s="16" t="s">
        <v>75</v>
      </c>
      <c r="AY339" s="286" t="s">
        <v>133</v>
      </c>
    </row>
    <row r="340" s="15" customFormat="1">
      <c r="A340" s="15"/>
      <c r="B340" s="255"/>
      <c r="C340" s="256"/>
      <c r="D340" s="235" t="s">
        <v>144</v>
      </c>
      <c r="E340" s="257" t="s">
        <v>19</v>
      </c>
      <c r="F340" s="258" t="s">
        <v>149</v>
      </c>
      <c r="G340" s="256"/>
      <c r="H340" s="259">
        <v>160.94</v>
      </c>
      <c r="I340" s="260"/>
      <c r="J340" s="256"/>
      <c r="K340" s="256"/>
      <c r="L340" s="261"/>
      <c r="M340" s="262"/>
      <c r="N340" s="263"/>
      <c r="O340" s="263"/>
      <c r="P340" s="263"/>
      <c r="Q340" s="263"/>
      <c r="R340" s="263"/>
      <c r="S340" s="263"/>
      <c r="T340" s="264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5" t="s">
        <v>144</v>
      </c>
      <c r="AU340" s="265" t="s">
        <v>84</v>
      </c>
      <c r="AV340" s="15" t="s">
        <v>140</v>
      </c>
      <c r="AW340" s="15" t="s">
        <v>37</v>
      </c>
      <c r="AX340" s="15" t="s">
        <v>82</v>
      </c>
      <c r="AY340" s="265" t="s">
        <v>133</v>
      </c>
    </row>
    <row r="341" s="2" customFormat="1" ht="21.75" customHeight="1">
      <c r="A341" s="41"/>
      <c r="B341" s="42"/>
      <c r="C341" s="215" t="s">
        <v>386</v>
      </c>
      <c r="D341" s="215" t="s">
        <v>135</v>
      </c>
      <c r="E341" s="216" t="s">
        <v>387</v>
      </c>
      <c r="F341" s="217" t="s">
        <v>388</v>
      </c>
      <c r="G341" s="218" t="s">
        <v>138</v>
      </c>
      <c r="H341" s="219">
        <v>160.94</v>
      </c>
      <c r="I341" s="220"/>
      <c r="J341" s="221">
        <f>ROUND(I341*H341,2)</f>
        <v>0</v>
      </c>
      <c r="K341" s="217" t="s">
        <v>139</v>
      </c>
      <c r="L341" s="47"/>
      <c r="M341" s="222" t="s">
        <v>19</v>
      </c>
      <c r="N341" s="223" t="s">
        <v>46</v>
      </c>
      <c r="O341" s="87"/>
      <c r="P341" s="224">
        <f>O341*H341</f>
        <v>0</v>
      </c>
      <c r="Q341" s="224">
        <v>0.0043839999999999999</v>
      </c>
      <c r="R341" s="224">
        <f>Q341*H341</f>
        <v>0.70556096000000001</v>
      </c>
      <c r="S341" s="224">
        <v>0</v>
      </c>
      <c r="T341" s="225">
        <f>S341*H341</f>
        <v>0</v>
      </c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R341" s="226" t="s">
        <v>140</v>
      </c>
      <c r="AT341" s="226" t="s">
        <v>135</v>
      </c>
      <c r="AU341" s="226" t="s">
        <v>84</v>
      </c>
      <c r="AY341" s="20" t="s">
        <v>133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20" t="s">
        <v>82</v>
      </c>
      <c r="BK341" s="227">
        <f>ROUND(I341*H341,2)</f>
        <v>0</v>
      </c>
      <c r="BL341" s="20" t="s">
        <v>140</v>
      </c>
      <c r="BM341" s="226" t="s">
        <v>389</v>
      </c>
    </row>
    <row r="342" s="2" customFormat="1">
      <c r="A342" s="41"/>
      <c r="B342" s="42"/>
      <c r="C342" s="43"/>
      <c r="D342" s="228" t="s">
        <v>142</v>
      </c>
      <c r="E342" s="43"/>
      <c r="F342" s="229" t="s">
        <v>390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142</v>
      </c>
      <c r="AU342" s="20" t="s">
        <v>84</v>
      </c>
    </row>
    <row r="343" s="13" customFormat="1">
      <c r="A343" s="13"/>
      <c r="B343" s="233"/>
      <c r="C343" s="234"/>
      <c r="D343" s="235" t="s">
        <v>144</v>
      </c>
      <c r="E343" s="236" t="s">
        <v>19</v>
      </c>
      <c r="F343" s="237" t="s">
        <v>263</v>
      </c>
      <c r="G343" s="234"/>
      <c r="H343" s="236" t="s">
        <v>19</v>
      </c>
      <c r="I343" s="238"/>
      <c r="J343" s="234"/>
      <c r="K343" s="234"/>
      <c r="L343" s="239"/>
      <c r="M343" s="240"/>
      <c r="N343" s="241"/>
      <c r="O343" s="241"/>
      <c r="P343" s="241"/>
      <c r="Q343" s="241"/>
      <c r="R343" s="241"/>
      <c r="S343" s="241"/>
      <c r="T343" s="24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3" t="s">
        <v>144</v>
      </c>
      <c r="AU343" s="243" t="s">
        <v>84</v>
      </c>
      <c r="AV343" s="13" t="s">
        <v>82</v>
      </c>
      <c r="AW343" s="13" t="s">
        <v>37</v>
      </c>
      <c r="AX343" s="13" t="s">
        <v>75</v>
      </c>
      <c r="AY343" s="243" t="s">
        <v>133</v>
      </c>
    </row>
    <row r="344" s="13" customFormat="1">
      <c r="A344" s="13"/>
      <c r="B344" s="233"/>
      <c r="C344" s="234"/>
      <c r="D344" s="235" t="s">
        <v>144</v>
      </c>
      <c r="E344" s="236" t="s">
        <v>19</v>
      </c>
      <c r="F344" s="237" t="s">
        <v>178</v>
      </c>
      <c r="G344" s="234"/>
      <c r="H344" s="236" t="s">
        <v>19</v>
      </c>
      <c r="I344" s="238"/>
      <c r="J344" s="234"/>
      <c r="K344" s="234"/>
      <c r="L344" s="239"/>
      <c r="M344" s="240"/>
      <c r="N344" s="241"/>
      <c r="O344" s="241"/>
      <c r="P344" s="241"/>
      <c r="Q344" s="241"/>
      <c r="R344" s="241"/>
      <c r="S344" s="241"/>
      <c r="T344" s="24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3" t="s">
        <v>144</v>
      </c>
      <c r="AU344" s="243" t="s">
        <v>84</v>
      </c>
      <c r="AV344" s="13" t="s">
        <v>82</v>
      </c>
      <c r="AW344" s="13" t="s">
        <v>37</v>
      </c>
      <c r="AX344" s="13" t="s">
        <v>75</v>
      </c>
      <c r="AY344" s="243" t="s">
        <v>133</v>
      </c>
    </row>
    <row r="345" s="13" customFormat="1">
      <c r="A345" s="13"/>
      <c r="B345" s="233"/>
      <c r="C345" s="234"/>
      <c r="D345" s="235" t="s">
        <v>144</v>
      </c>
      <c r="E345" s="236" t="s">
        <v>19</v>
      </c>
      <c r="F345" s="237" t="s">
        <v>319</v>
      </c>
      <c r="G345" s="234"/>
      <c r="H345" s="236" t="s">
        <v>19</v>
      </c>
      <c r="I345" s="238"/>
      <c r="J345" s="234"/>
      <c r="K345" s="234"/>
      <c r="L345" s="239"/>
      <c r="M345" s="240"/>
      <c r="N345" s="241"/>
      <c r="O345" s="241"/>
      <c r="P345" s="241"/>
      <c r="Q345" s="241"/>
      <c r="R345" s="241"/>
      <c r="S345" s="241"/>
      <c r="T345" s="242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3" t="s">
        <v>144</v>
      </c>
      <c r="AU345" s="243" t="s">
        <v>84</v>
      </c>
      <c r="AV345" s="13" t="s">
        <v>82</v>
      </c>
      <c r="AW345" s="13" t="s">
        <v>37</v>
      </c>
      <c r="AX345" s="13" t="s">
        <v>75</v>
      </c>
      <c r="AY345" s="243" t="s">
        <v>133</v>
      </c>
    </row>
    <row r="346" s="13" customFormat="1">
      <c r="A346" s="13"/>
      <c r="B346" s="233"/>
      <c r="C346" s="234"/>
      <c r="D346" s="235" t="s">
        <v>144</v>
      </c>
      <c r="E346" s="236" t="s">
        <v>19</v>
      </c>
      <c r="F346" s="237" t="s">
        <v>320</v>
      </c>
      <c r="G346" s="234"/>
      <c r="H346" s="236" t="s">
        <v>19</v>
      </c>
      <c r="I346" s="238"/>
      <c r="J346" s="234"/>
      <c r="K346" s="234"/>
      <c r="L346" s="239"/>
      <c r="M346" s="240"/>
      <c r="N346" s="241"/>
      <c r="O346" s="241"/>
      <c r="P346" s="241"/>
      <c r="Q346" s="241"/>
      <c r="R346" s="241"/>
      <c r="S346" s="241"/>
      <c r="T346" s="242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3" t="s">
        <v>144</v>
      </c>
      <c r="AU346" s="243" t="s">
        <v>84</v>
      </c>
      <c r="AV346" s="13" t="s">
        <v>82</v>
      </c>
      <c r="AW346" s="13" t="s">
        <v>37</v>
      </c>
      <c r="AX346" s="13" t="s">
        <v>75</v>
      </c>
      <c r="AY346" s="243" t="s">
        <v>133</v>
      </c>
    </row>
    <row r="347" s="14" customFormat="1">
      <c r="A347" s="14"/>
      <c r="B347" s="244"/>
      <c r="C347" s="245"/>
      <c r="D347" s="235" t="s">
        <v>144</v>
      </c>
      <c r="E347" s="246" t="s">
        <v>19</v>
      </c>
      <c r="F347" s="247" t="s">
        <v>381</v>
      </c>
      <c r="G347" s="245"/>
      <c r="H347" s="248">
        <v>63.119999999999997</v>
      </c>
      <c r="I347" s="249"/>
      <c r="J347" s="245"/>
      <c r="K347" s="245"/>
      <c r="L347" s="250"/>
      <c r="M347" s="251"/>
      <c r="N347" s="252"/>
      <c r="O347" s="252"/>
      <c r="P347" s="252"/>
      <c r="Q347" s="252"/>
      <c r="R347" s="252"/>
      <c r="S347" s="252"/>
      <c r="T347" s="253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4" t="s">
        <v>144</v>
      </c>
      <c r="AU347" s="254" t="s">
        <v>84</v>
      </c>
      <c r="AV347" s="14" t="s">
        <v>84</v>
      </c>
      <c r="AW347" s="14" t="s">
        <v>37</v>
      </c>
      <c r="AX347" s="14" t="s">
        <v>75</v>
      </c>
      <c r="AY347" s="254" t="s">
        <v>133</v>
      </c>
    </row>
    <row r="348" s="14" customFormat="1">
      <c r="A348" s="14"/>
      <c r="B348" s="244"/>
      <c r="C348" s="245"/>
      <c r="D348" s="235" t="s">
        <v>144</v>
      </c>
      <c r="E348" s="246" t="s">
        <v>19</v>
      </c>
      <c r="F348" s="247" t="s">
        <v>382</v>
      </c>
      <c r="G348" s="245"/>
      <c r="H348" s="248">
        <v>17.094999999999999</v>
      </c>
      <c r="I348" s="249"/>
      <c r="J348" s="245"/>
      <c r="K348" s="245"/>
      <c r="L348" s="250"/>
      <c r="M348" s="251"/>
      <c r="N348" s="252"/>
      <c r="O348" s="252"/>
      <c r="P348" s="252"/>
      <c r="Q348" s="252"/>
      <c r="R348" s="252"/>
      <c r="S348" s="252"/>
      <c r="T348" s="25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4" t="s">
        <v>144</v>
      </c>
      <c r="AU348" s="254" t="s">
        <v>84</v>
      </c>
      <c r="AV348" s="14" t="s">
        <v>84</v>
      </c>
      <c r="AW348" s="14" t="s">
        <v>37</v>
      </c>
      <c r="AX348" s="14" t="s">
        <v>75</v>
      </c>
      <c r="AY348" s="254" t="s">
        <v>133</v>
      </c>
    </row>
    <row r="349" s="14" customFormat="1">
      <c r="A349" s="14"/>
      <c r="B349" s="244"/>
      <c r="C349" s="245"/>
      <c r="D349" s="235" t="s">
        <v>144</v>
      </c>
      <c r="E349" s="246" t="s">
        <v>19</v>
      </c>
      <c r="F349" s="247" t="s">
        <v>383</v>
      </c>
      <c r="G349" s="245"/>
      <c r="H349" s="248">
        <v>24.609999999999999</v>
      </c>
      <c r="I349" s="249"/>
      <c r="J349" s="245"/>
      <c r="K349" s="245"/>
      <c r="L349" s="250"/>
      <c r="M349" s="251"/>
      <c r="N349" s="252"/>
      <c r="O349" s="252"/>
      <c r="P349" s="252"/>
      <c r="Q349" s="252"/>
      <c r="R349" s="252"/>
      <c r="S349" s="252"/>
      <c r="T349" s="25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4" t="s">
        <v>144</v>
      </c>
      <c r="AU349" s="254" t="s">
        <v>84</v>
      </c>
      <c r="AV349" s="14" t="s">
        <v>84</v>
      </c>
      <c r="AW349" s="14" t="s">
        <v>37</v>
      </c>
      <c r="AX349" s="14" t="s">
        <v>75</v>
      </c>
      <c r="AY349" s="254" t="s">
        <v>133</v>
      </c>
    </row>
    <row r="350" s="16" customFormat="1">
      <c r="A350" s="16"/>
      <c r="B350" s="276"/>
      <c r="C350" s="277"/>
      <c r="D350" s="235" t="s">
        <v>144</v>
      </c>
      <c r="E350" s="278" t="s">
        <v>19</v>
      </c>
      <c r="F350" s="279" t="s">
        <v>324</v>
      </c>
      <c r="G350" s="277"/>
      <c r="H350" s="280">
        <v>104.825</v>
      </c>
      <c r="I350" s="281"/>
      <c r="J350" s="277"/>
      <c r="K350" s="277"/>
      <c r="L350" s="282"/>
      <c r="M350" s="283"/>
      <c r="N350" s="284"/>
      <c r="O350" s="284"/>
      <c r="P350" s="284"/>
      <c r="Q350" s="284"/>
      <c r="R350" s="284"/>
      <c r="S350" s="284"/>
      <c r="T350" s="285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T350" s="286" t="s">
        <v>144</v>
      </c>
      <c r="AU350" s="286" t="s">
        <v>84</v>
      </c>
      <c r="AV350" s="16" t="s">
        <v>158</v>
      </c>
      <c r="AW350" s="16" t="s">
        <v>37</v>
      </c>
      <c r="AX350" s="16" t="s">
        <v>75</v>
      </c>
      <c r="AY350" s="286" t="s">
        <v>133</v>
      </c>
    </row>
    <row r="351" s="13" customFormat="1">
      <c r="A351" s="13"/>
      <c r="B351" s="233"/>
      <c r="C351" s="234"/>
      <c r="D351" s="235" t="s">
        <v>144</v>
      </c>
      <c r="E351" s="236" t="s">
        <v>19</v>
      </c>
      <c r="F351" s="237" t="s">
        <v>384</v>
      </c>
      <c r="G351" s="234"/>
      <c r="H351" s="236" t="s">
        <v>19</v>
      </c>
      <c r="I351" s="238"/>
      <c r="J351" s="234"/>
      <c r="K351" s="234"/>
      <c r="L351" s="239"/>
      <c r="M351" s="240"/>
      <c r="N351" s="241"/>
      <c r="O351" s="241"/>
      <c r="P351" s="241"/>
      <c r="Q351" s="241"/>
      <c r="R351" s="241"/>
      <c r="S351" s="241"/>
      <c r="T351" s="24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3" t="s">
        <v>144</v>
      </c>
      <c r="AU351" s="243" t="s">
        <v>84</v>
      </c>
      <c r="AV351" s="13" t="s">
        <v>82</v>
      </c>
      <c r="AW351" s="13" t="s">
        <v>37</v>
      </c>
      <c r="AX351" s="13" t="s">
        <v>75</v>
      </c>
      <c r="AY351" s="243" t="s">
        <v>133</v>
      </c>
    </row>
    <row r="352" s="14" customFormat="1">
      <c r="A352" s="14"/>
      <c r="B352" s="244"/>
      <c r="C352" s="245"/>
      <c r="D352" s="235" t="s">
        <v>144</v>
      </c>
      <c r="E352" s="246" t="s">
        <v>19</v>
      </c>
      <c r="F352" s="247" t="s">
        <v>385</v>
      </c>
      <c r="G352" s="245"/>
      <c r="H352" s="248">
        <v>56.115000000000002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144</v>
      </c>
      <c r="AU352" s="254" t="s">
        <v>84</v>
      </c>
      <c r="AV352" s="14" t="s">
        <v>84</v>
      </c>
      <c r="AW352" s="14" t="s">
        <v>37</v>
      </c>
      <c r="AX352" s="14" t="s">
        <v>75</v>
      </c>
      <c r="AY352" s="254" t="s">
        <v>133</v>
      </c>
    </row>
    <row r="353" s="16" customFormat="1">
      <c r="A353" s="16"/>
      <c r="B353" s="276"/>
      <c r="C353" s="277"/>
      <c r="D353" s="235" t="s">
        <v>144</v>
      </c>
      <c r="E353" s="278" t="s">
        <v>19</v>
      </c>
      <c r="F353" s="279" t="s">
        <v>324</v>
      </c>
      <c r="G353" s="277"/>
      <c r="H353" s="280">
        <v>56.115000000000002</v>
      </c>
      <c r="I353" s="281"/>
      <c r="J353" s="277"/>
      <c r="K353" s="277"/>
      <c r="L353" s="282"/>
      <c r="M353" s="283"/>
      <c r="N353" s="284"/>
      <c r="O353" s="284"/>
      <c r="P353" s="284"/>
      <c r="Q353" s="284"/>
      <c r="R353" s="284"/>
      <c r="S353" s="284"/>
      <c r="T353" s="285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86" t="s">
        <v>144</v>
      </c>
      <c r="AU353" s="286" t="s">
        <v>84</v>
      </c>
      <c r="AV353" s="16" t="s">
        <v>158</v>
      </c>
      <c r="AW353" s="16" t="s">
        <v>37</v>
      </c>
      <c r="AX353" s="16" t="s">
        <v>75</v>
      </c>
      <c r="AY353" s="286" t="s">
        <v>133</v>
      </c>
    </row>
    <row r="354" s="15" customFormat="1">
      <c r="A354" s="15"/>
      <c r="B354" s="255"/>
      <c r="C354" s="256"/>
      <c r="D354" s="235" t="s">
        <v>144</v>
      </c>
      <c r="E354" s="257" t="s">
        <v>19</v>
      </c>
      <c r="F354" s="258" t="s">
        <v>149</v>
      </c>
      <c r="G354" s="256"/>
      <c r="H354" s="259">
        <v>160.94</v>
      </c>
      <c r="I354" s="260"/>
      <c r="J354" s="256"/>
      <c r="K354" s="256"/>
      <c r="L354" s="261"/>
      <c r="M354" s="262"/>
      <c r="N354" s="263"/>
      <c r="O354" s="263"/>
      <c r="P354" s="263"/>
      <c r="Q354" s="263"/>
      <c r="R354" s="263"/>
      <c r="S354" s="263"/>
      <c r="T354" s="264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65" t="s">
        <v>144</v>
      </c>
      <c r="AU354" s="265" t="s">
        <v>84</v>
      </c>
      <c r="AV354" s="15" t="s">
        <v>140</v>
      </c>
      <c r="AW354" s="15" t="s">
        <v>37</v>
      </c>
      <c r="AX354" s="15" t="s">
        <v>82</v>
      </c>
      <c r="AY354" s="265" t="s">
        <v>133</v>
      </c>
    </row>
    <row r="355" s="2" customFormat="1" ht="16.5" customHeight="1">
      <c r="A355" s="41"/>
      <c r="B355" s="42"/>
      <c r="C355" s="215" t="s">
        <v>391</v>
      </c>
      <c r="D355" s="215" t="s">
        <v>135</v>
      </c>
      <c r="E355" s="216" t="s">
        <v>392</v>
      </c>
      <c r="F355" s="217" t="s">
        <v>393</v>
      </c>
      <c r="G355" s="218" t="s">
        <v>168</v>
      </c>
      <c r="H355" s="219">
        <v>114.34999999999999</v>
      </c>
      <c r="I355" s="220"/>
      <c r="J355" s="221">
        <f>ROUND(I355*H355,2)</f>
        <v>0</v>
      </c>
      <c r="K355" s="217" t="s">
        <v>139</v>
      </c>
      <c r="L355" s="47"/>
      <c r="M355" s="222" t="s">
        <v>19</v>
      </c>
      <c r="N355" s="223" t="s">
        <v>46</v>
      </c>
      <c r="O355" s="87"/>
      <c r="P355" s="224">
        <f>O355*H355</f>
        <v>0</v>
      </c>
      <c r="Q355" s="224">
        <v>0</v>
      </c>
      <c r="R355" s="224">
        <f>Q355*H355</f>
        <v>0</v>
      </c>
      <c r="S355" s="224">
        <v>0</v>
      </c>
      <c r="T355" s="225">
        <f>S355*H355</f>
        <v>0</v>
      </c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R355" s="226" t="s">
        <v>140</v>
      </c>
      <c r="AT355" s="226" t="s">
        <v>135</v>
      </c>
      <c r="AU355" s="226" t="s">
        <v>84</v>
      </c>
      <c r="AY355" s="20" t="s">
        <v>133</v>
      </c>
      <c r="BE355" s="227">
        <f>IF(N355="základní",J355,0)</f>
        <v>0</v>
      </c>
      <c r="BF355" s="227">
        <f>IF(N355="snížená",J355,0)</f>
        <v>0</v>
      </c>
      <c r="BG355" s="227">
        <f>IF(N355="zákl. přenesená",J355,0)</f>
        <v>0</v>
      </c>
      <c r="BH355" s="227">
        <f>IF(N355="sníž. přenesená",J355,0)</f>
        <v>0</v>
      </c>
      <c r="BI355" s="227">
        <f>IF(N355="nulová",J355,0)</f>
        <v>0</v>
      </c>
      <c r="BJ355" s="20" t="s">
        <v>82</v>
      </c>
      <c r="BK355" s="227">
        <f>ROUND(I355*H355,2)</f>
        <v>0</v>
      </c>
      <c r="BL355" s="20" t="s">
        <v>140</v>
      </c>
      <c r="BM355" s="226" t="s">
        <v>394</v>
      </c>
    </row>
    <row r="356" s="2" customFormat="1">
      <c r="A356" s="41"/>
      <c r="B356" s="42"/>
      <c r="C356" s="43"/>
      <c r="D356" s="228" t="s">
        <v>142</v>
      </c>
      <c r="E356" s="43"/>
      <c r="F356" s="229" t="s">
        <v>395</v>
      </c>
      <c r="G356" s="43"/>
      <c r="H356" s="43"/>
      <c r="I356" s="230"/>
      <c r="J356" s="43"/>
      <c r="K356" s="43"/>
      <c r="L356" s="47"/>
      <c r="M356" s="231"/>
      <c r="N356" s="232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142</v>
      </c>
      <c r="AU356" s="20" t="s">
        <v>84</v>
      </c>
    </row>
    <row r="357" s="13" customFormat="1">
      <c r="A357" s="13"/>
      <c r="B357" s="233"/>
      <c r="C357" s="234"/>
      <c r="D357" s="235" t="s">
        <v>144</v>
      </c>
      <c r="E357" s="236" t="s">
        <v>19</v>
      </c>
      <c r="F357" s="237" t="s">
        <v>263</v>
      </c>
      <c r="G357" s="234"/>
      <c r="H357" s="236" t="s">
        <v>19</v>
      </c>
      <c r="I357" s="238"/>
      <c r="J357" s="234"/>
      <c r="K357" s="234"/>
      <c r="L357" s="239"/>
      <c r="M357" s="240"/>
      <c r="N357" s="241"/>
      <c r="O357" s="241"/>
      <c r="P357" s="241"/>
      <c r="Q357" s="241"/>
      <c r="R357" s="241"/>
      <c r="S357" s="241"/>
      <c r="T357" s="24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3" t="s">
        <v>144</v>
      </c>
      <c r="AU357" s="243" t="s">
        <v>84</v>
      </c>
      <c r="AV357" s="13" t="s">
        <v>82</v>
      </c>
      <c r="AW357" s="13" t="s">
        <v>37</v>
      </c>
      <c r="AX357" s="13" t="s">
        <v>75</v>
      </c>
      <c r="AY357" s="243" t="s">
        <v>133</v>
      </c>
    </row>
    <row r="358" s="13" customFormat="1">
      <c r="A358" s="13"/>
      <c r="B358" s="233"/>
      <c r="C358" s="234"/>
      <c r="D358" s="235" t="s">
        <v>144</v>
      </c>
      <c r="E358" s="236" t="s">
        <v>19</v>
      </c>
      <c r="F358" s="237" t="s">
        <v>178</v>
      </c>
      <c r="G358" s="234"/>
      <c r="H358" s="236" t="s">
        <v>19</v>
      </c>
      <c r="I358" s="238"/>
      <c r="J358" s="234"/>
      <c r="K358" s="234"/>
      <c r="L358" s="239"/>
      <c r="M358" s="240"/>
      <c r="N358" s="241"/>
      <c r="O358" s="241"/>
      <c r="P358" s="241"/>
      <c r="Q358" s="241"/>
      <c r="R358" s="241"/>
      <c r="S358" s="241"/>
      <c r="T358" s="242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3" t="s">
        <v>144</v>
      </c>
      <c r="AU358" s="243" t="s">
        <v>84</v>
      </c>
      <c r="AV358" s="13" t="s">
        <v>82</v>
      </c>
      <c r="AW358" s="13" t="s">
        <v>37</v>
      </c>
      <c r="AX358" s="13" t="s">
        <v>75</v>
      </c>
      <c r="AY358" s="243" t="s">
        <v>133</v>
      </c>
    </row>
    <row r="359" s="13" customFormat="1">
      <c r="A359" s="13"/>
      <c r="B359" s="233"/>
      <c r="C359" s="234"/>
      <c r="D359" s="235" t="s">
        <v>144</v>
      </c>
      <c r="E359" s="236" t="s">
        <v>19</v>
      </c>
      <c r="F359" s="237" t="s">
        <v>319</v>
      </c>
      <c r="G359" s="234"/>
      <c r="H359" s="236" t="s">
        <v>19</v>
      </c>
      <c r="I359" s="238"/>
      <c r="J359" s="234"/>
      <c r="K359" s="234"/>
      <c r="L359" s="239"/>
      <c r="M359" s="240"/>
      <c r="N359" s="241"/>
      <c r="O359" s="241"/>
      <c r="P359" s="241"/>
      <c r="Q359" s="241"/>
      <c r="R359" s="241"/>
      <c r="S359" s="241"/>
      <c r="T359" s="242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3" t="s">
        <v>144</v>
      </c>
      <c r="AU359" s="243" t="s">
        <v>84</v>
      </c>
      <c r="AV359" s="13" t="s">
        <v>82</v>
      </c>
      <c r="AW359" s="13" t="s">
        <v>37</v>
      </c>
      <c r="AX359" s="13" t="s">
        <v>75</v>
      </c>
      <c r="AY359" s="243" t="s">
        <v>133</v>
      </c>
    </row>
    <row r="360" s="13" customFormat="1">
      <c r="A360" s="13"/>
      <c r="B360" s="233"/>
      <c r="C360" s="234"/>
      <c r="D360" s="235" t="s">
        <v>144</v>
      </c>
      <c r="E360" s="236" t="s">
        <v>19</v>
      </c>
      <c r="F360" s="237" t="s">
        <v>320</v>
      </c>
      <c r="G360" s="234"/>
      <c r="H360" s="236" t="s">
        <v>19</v>
      </c>
      <c r="I360" s="238"/>
      <c r="J360" s="234"/>
      <c r="K360" s="234"/>
      <c r="L360" s="239"/>
      <c r="M360" s="240"/>
      <c r="N360" s="241"/>
      <c r="O360" s="241"/>
      <c r="P360" s="241"/>
      <c r="Q360" s="241"/>
      <c r="R360" s="241"/>
      <c r="S360" s="241"/>
      <c r="T360" s="242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3" t="s">
        <v>144</v>
      </c>
      <c r="AU360" s="243" t="s">
        <v>84</v>
      </c>
      <c r="AV360" s="13" t="s">
        <v>82</v>
      </c>
      <c r="AW360" s="13" t="s">
        <v>37</v>
      </c>
      <c r="AX360" s="13" t="s">
        <v>75</v>
      </c>
      <c r="AY360" s="243" t="s">
        <v>133</v>
      </c>
    </row>
    <row r="361" s="14" customFormat="1">
      <c r="A361" s="14"/>
      <c r="B361" s="244"/>
      <c r="C361" s="245"/>
      <c r="D361" s="235" t="s">
        <v>144</v>
      </c>
      <c r="E361" s="246" t="s">
        <v>19</v>
      </c>
      <c r="F361" s="247" t="s">
        <v>396</v>
      </c>
      <c r="G361" s="245"/>
      <c r="H361" s="248">
        <v>75.650000000000006</v>
      </c>
      <c r="I361" s="249"/>
      <c r="J361" s="245"/>
      <c r="K361" s="245"/>
      <c r="L361" s="250"/>
      <c r="M361" s="251"/>
      <c r="N361" s="252"/>
      <c r="O361" s="252"/>
      <c r="P361" s="252"/>
      <c r="Q361" s="252"/>
      <c r="R361" s="252"/>
      <c r="S361" s="252"/>
      <c r="T361" s="253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4" t="s">
        <v>144</v>
      </c>
      <c r="AU361" s="254" t="s">
        <v>84</v>
      </c>
      <c r="AV361" s="14" t="s">
        <v>84</v>
      </c>
      <c r="AW361" s="14" t="s">
        <v>37</v>
      </c>
      <c r="AX361" s="14" t="s">
        <v>75</v>
      </c>
      <c r="AY361" s="254" t="s">
        <v>133</v>
      </c>
    </row>
    <row r="362" s="16" customFormat="1">
      <c r="A362" s="16"/>
      <c r="B362" s="276"/>
      <c r="C362" s="277"/>
      <c r="D362" s="235" t="s">
        <v>144</v>
      </c>
      <c r="E362" s="278" t="s">
        <v>19</v>
      </c>
      <c r="F362" s="279" t="s">
        <v>324</v>
      </c>
      <c r="G362" s="277"/>
      <c r="H362" s="280">
        <v>75.650000000000006</v>
      </c>
      <c r="I362" s="281"/>
      <c r="J362" s="277"/>
      <c r="K362" s="277"/>
      <c r="L362" s="282"/>
      <c r="M362" s="283"/>
      <c r="N362" s="284"/>
      <c r="O362" s="284"/>
      <c r="P362" s="284"/>
      <c r="Q362" s="284"/>
      <c r="R362" s="284"/>
      <c r="S362" s="284"/>
      <c r="T362" s="285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T362" s="286" t="s">
        <v>144</v>
      </c>
      <c r="AU362" s="286" t="s">
        <v>84</v>
      </c>
      <c r="AV362" s="16" t="s">
        <v>158</v>
      </c>
      <c r="AW362" s="16" t="s">
        <v>37</v>
      </c>
      <c r="AX362" s="16" t="s">
        <v>75</v>
      </c>
      <c r="AY362" s="286" t="s">
        <v>133</v>
      </c>
    </row>
    <row r="363" s="13" customFormat="1">
      <c r="A363" s="13"/>
      <c r="B363" s="233"/>
      <c r="C363" s="234"/>
      <c r="D363" s="235" t="s">
        <v>144</v>
      </c>
      <c r="E363" s="236" t="s">
        <v>19</v>
      </c>
      <c r="F363" s="237" t="s">
        <v>384</v>
      </c>
      <c r="G363" s="234"/>
      <c r="H363" s="236" t="s">
        <v>19</v>
      </c>
      <c r="I363" s="238"/>
      <c r="J363" s="234"/>
      <c r="K363" s="234"/>
      <c r="L363" s="239"/>
      <c r="M363" s="240"/>
      <c r="N363" s="241"/>
      <c r="O363" s="241"/>
      <c r="P363" s="241"/>
      <c r="Q363" s="241"/>
      <c r="R363" s="241"/>
      <c r="S363" s="241"/>
      <c r="T363" s="242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3" t="s">
        <v>144</v>
      </c>
      <c r="AU363" s="243" t="s">
        <v>84</v>
      </c>
      <c r="AV363" s="13" t="s">
        <v>82</v>
      </c>
      <c r="AW363" s="13" t="s">
        <v>37</v>
      </c>
      <c r="AX363" s="13" t="s">
        <v>75</v>
      </c>
      <c r="AY363" s="243" t="s">
        <v>133</v>
      </c>
    </row>
    <row r="364" s="14" customFormat="1">
      <c r="A364" s="14"/>
      <c r="B364" s="244"/>
      <c r="C364" s="245"/>
      <c r="D364" s="235" t="s">
        <v>144</v>
      </c>
      <c r="E364" s="246" t="s">
        <v>19</v>
      </c>
      <c r="F364" s="247" t="s">
        <v>397</v>
      </c>
      <c r="G364" s="245"/>
      <c r="H364" s="248">
        <v>38.700000000000003</v>
      </c>
      <c r="I364" s="249"/>
      <c r="J364" s="245"/>
      <c r="K364" s="245"/>
      <c r="L364" s="250"/>
      <c r="M364" s="251"/>
      <c r="N364" s="252"/>
      <c r="O364" s="252"/>
      <c r="P364" s="252"/>
      <c r="Q364" s="252"/>
      <c r="R364" s="252"/>
      <c r="S364" s="252"/>
      <c r="T364" s="253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4" t="s">
        <v>144</v>
      </c>
      <c r="AU364" s="254" t="s">
        <v>84</v>
      </c>
      <c r="AV364" s="14" t="s">
        <v>84</v>
      </c>
      <c r="AW364" s="14" t="s">
        <v>37</v>
      </c>
      <c r="AX364" s="14" t="s">
        <v>75</v>
      </c>
      <c r="AY364" s="254" t="s">
        <v>133</v>
      </c>
    </row>
    <row r="365" s="16" customFormat="1">
      <c r="A365" s="16"/>
      <c r="B365" s="276"/>
      <c r="C365" s="277"/>
      <c r="D365" s="235" t="s">
        <v>144</v>
      </c>
      <c r="E365" s="278" t="s">
        <v>19</v>
      </c>
      <c r="F365" s="279" t="s">
        <v>324</v>
      </c>
      <c r="G365" s="277"/>
      <c r="H365" s="280">
        <v>38.700000000000003</v>
      </c>
      <c r="I365" s="281"/>
      <c r="J365" s="277"/>
      <c r="K365" s="277"/>
      <c r="L365" s="282"/>
      <c r="M365" s="283"/>
      <c r="N365" s="284"/>
      <c r="O365" s="284"/>
      <c r="P365" s="284"/>
      <c r="Q365" s="284"/>
      <c r="R365" s="284"/>
      <c r="S365" s="284"/>
      <c r="T365" s="285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T365" s="286" t="s">
        <v>144</v>
      </c>
      <c r="AU365" s="286" t="s">
        <v>84</v>
      </c>
      <c r="AV365" s="16" t="s">
        <v>158</v>
      </c>
      <c r="AW365" s="16" t="s">
        <v>37</v>
      </c>
      <c r="AX365" s="16" t="s">
        <v>75</v>
      </c>
      <c r="AY365" s="286" t="s">
        <v>133</v>
      </c>
    </row>
    <row r="366" s="15" customFormat="1">
      <c r="A366" s="15"/>
      <c r="B366" s="255"/>
      <c r="C366" s="256"/>
      <c r="D366" s="235" t="s">
        <v>144</v>
      </c>
      <c r="E366" s="257" t="s">
        <v>19</v>
      </c>
      <c r="F366" s="258" t="s">
        <v>149</v>
      </c>
      <c r="G366" s="256"/>
      <c r="H366" s="259">
        <v>114.35000000000001</v>
      </c>
      <c r="I366" s="260"/>
      <c r="J366" s="256"/>
      <c r="K366" s="256"/>
      <c r="L366" s="261"/>
      <c r="M366" s="262"/>
      <c r="N366" s="263"/>
      <c r="O366" s="263"/>
      <c r="P366" s="263"/>
      <c r="Q366" s="263"/>
      <c r="R366" s="263"/>
      <c r="S366" s="263"/>
      <c r="T366" s="264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5" t="s">
        <v>144</v>
      </c>
      <c r="AU366" s="265" t="s">
        <v>84</v>
      </c>
      <c r="AV366" s="15" t="s">
        <v>140</v>
      </c>
      <c r="AW366" s="15" t="s">
        <v>37</v>
      </c>
      <c r="AX366" s="15" t="s">
        <v>82</v>
      </c>
      <c r="AY366" s="265" t="s">
        <v>133</v>
      </c>
    </row>
    <row r="367" s="2" customFormat="1" ht="16.5" customHeight="1">
      <c r="A367" s="41"/>
      <c r="B367" s="42"/>
      <c r="C367" s="266" t="s">
        <v>398</v>
      </c>
      <c r="D367" s="266" t="s">
        <v>224</v>
      </c>
      <c r="E367" s="267" t="s">
        <v>399</v>
      </c>
      <c r="F367" s="268" t="s">
        <v>400</v>
      </c>
      <c r="G367" s="269" t="s">
        <v>168</v>
      </c>
      <c r="H367" s="270">
        <v>120.068</v>
      </c>
      <c r="I367" s="271"/>
      <c r="J367" s="272">
        <f>ROUND(I367*H367,2)</f>
        <v>0</v>
      </c>
      <c r="K367" s="268" t="s">
        <v>139</v>
      </c>
      <c r="L367" s="273"/>
      <c r="M367" s="274" t="s">
        <v>19</v>
      </c>
      <c r="N367" s="275" t="s">
        <v>46</v>
      </c>
      <c r="O367" s="87"/>
      <c r="P367" s="224">
        <f>O367*H367</f>
        <v>0</v>
      </c>
      <c r="Q367" s="224">
        <v>0.00010000000000000001</v>
      </c>
      <c r="R367" s="224">
        <f>Q367*H367</f>
        <v>0.0120068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193</v>
      </c>
      <c r="AT367" s="226" t="s">
        <v>224</v>
      </c>
      <c r="AU367" s="226" t="s">
        <v>84</v>
      </c>
      <c r="AY367" s="20" t="s">
        <v>133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82</v>
      </c>
      <c r="BK367" s="227">
        <f>ROUND(I367*H367,2)</f>
        <v>0</v>
      </c>
      <c r="BL367" s="20" t="s">
        <v>140</v>
      </c>
      <c r="BM367" s="226" t="s">
        <v>401</v>
      </c>
    </row>
    <row r="368" s="14" customFormat="1">
      <c r="A368" s="14"/>
      <c r="B368" s="244"/>
      <c r="C368" s="245"/>
      <c r="D368" s="235" t="s">
        <v>144</v>
      </c>
      <c r="E368" s="246" t="s">
        <v>19</v>
      </c>
      <c r="F368" s="247" t="s">
        <v>402</v>
      </c>
      <c r="G368" s="245"/>
      <c r="H368" s="248">
        <v>120.068</v>
      </c>
      <c r="I368" s="249"/>
      <c r="J368" s="245"/>
      <c r="K368" s="245"/>
      <c r="L368" s="250"/>
      <c r="M368" s="251"/>
      <c r="N368" s="252"/>
      <c r="O368" s="252"/>
      <c r="P368" s="252"/>
      <c r="Q368" s="252"/>
      <c r="R368" s="252"/>
      <c r="S368" s="252"/>
      <c r="T368" s="25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4" t="s">
        <v>144</v>
      </c>
      <c r="AU368" s="254" t="s">
        <v>84</v>
      </c>
      <c r="AV368" s="14" t="s">
        <v>84</v>
      </c>
      <c r="AW368" s="14" t="s">
        <v>37</v>
      </c>
      <c r="AX368" s="14" t="s">
        <v>82</v>
      </c>
      <c r="AY368" s="254" t="s">
        <v>133</v>
      </c>
    </row>
    <row r="369" s="12" customFormat="1" ht="22.8" customHeight="1">
      <c r="A369" s="12"/>
      <c r="B369" s="199"/>
      <c r="C369" s="200"/>
      <c r="D369" s="201" t="s">
        <v>74</v>
      </c>
      <c r="E369" s="213" t="s">
        <v>198</v>
      </c>
      <c r="F369" s="213" t="s">
        <v>403</v>
      </c>
      <c r="G369" s="200"/>
      <c r="H369" s="200"/>
      <c r="I369" s="203"/>
      <c r="J369" s="214">
        <f>BK369</f>
        <v>0</v>
      </c>
      <c r="K369" s="200"/>
      <c r="L369" s="205"/>
      <c r="M369" s="206"/>
      <c r="N369" s="207"/>
      <c r="O369" s="207"/>
      <c r="P369" s="208">
        <f>SUM(P370:P497)</f>
        <v>0</v>
      </c>
      <c r="Q369" s="207"/>
      <c r="R369" s="208">
        <f>SUM(R370:R497)</f>
        <v>3.7642282899999997</v>
      </c>
      <c r="S369" s="207"/>
      <c r="T369" s="209">
        <f>SUM(T370:T497)</f>
        <v>18.744119999999999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0" t="s">
        <v>82</v>
      </c>
      <c r="AT369" s="211" t="s">
        <v>74</v>
      </c>
      <c r="AU369" s="211" t="s">
        <v>82</v>
      </c>
      <c r="AY369" s="210" t="s">
        <v>133</v>
      </c>
      <c r="BK369" s="212">
        <f>SUM(BK370:BK497)</f>
        <v>0</v>
      </c>
    </row>
    <row r="370" s="2" customFormat="1" ht="24.15" customHeight="1">
      <c r="A370" s="41"/>
      <c r="B370" s="42"/>
      <c r="C370" s="215" t="s">
        <v>404</v>
      </c>
      <c r="D370" s="215" t="s">
        <v>135</v>
      </c>
      <c r="E370" s="216" t="s">
        <v>405</v>
      </c>
      <c r="F370" s="217" t="s">
        <v>406</v>
      </c>
      <c r="G370" s="218" t="s">
        <v>168</v>
      </c>
      <c r="H370" s="219">
        <v>27.234999999999999</v>
      </c>
      <c r="I370" s="220"/>
      <c r="J370" s="221">
        <f>ROUND(I370*H370,2)</f>
        <v>0</v>
      </c>
      <c r="K370" s="217" t="s">
        <v>139</v>
      </c>
      <c r="L370" s="47"/>
      <c r="M370" s="222" t="s">
        <v>19</v>
      </c>
      <c r="N370" s="223" t="s">
        <v>46</v>
      </c>
      <c r="O370" s="87"/>
      <c r="P370" s="224">
        <f>O370*H370</f>
        <v>0</v>
      </c>
      <c r="Q370" s="224">
        <v>0.10094599999999999</v>
      </c>
      <c r="R370" s="224">
        <f>Q370*H370</f>
        <v>2.7492643099999996</v>
      </c>
      <c r="S370" s="224">
        <v>0</v>
      </c>
      <c r="T370" s="225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6" t="s">
        <v>140</v>
      </c>
      <c r="AT370" s="226" t="s">
        <v>135</v>
      </c>
      <c r="AU370" s="226" t="s">
        <v>84</v>
      </c>
      <c r="AY370" s="20" t="s">
        <v>133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20" t="s">
        <v>82</v>
      </c>
      <c r="BK370" s="227">
        <f>ROUND(I370*H370,2)</f>
        <v>0</v>
      </c>
      <c r="BL370" s="20" t="s">
        <v>140</v>
      </c>
      <c r="BM370" s="226" t="s">
        <v>407</v>
      </c>
    </row>
    <row r="371" s="2" customFormat="1">
      <c r="A371" s="41"/>
      <c r="B371" s="42"/>
      <c r="C371" s="43"/>
      <c r="D371" s="228" t="s">
        <v>142</v>
      </c>
      <c r="E371" s="43"/>
      <c r="F371" s="229" t="s">
        <v>408</v>
      </c>
      <c r="G371" s="43"/>
      <c r="H371" s="43"/>
      <c r="I371" s="230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142</v>
      </c>
      <c r="AU371" s="20" t="s">
        <v>84</v>
      </c>
    </row>
    <row r="372" s="13" customFormat="1">
      <c r="A372" s="13"/>
      <c r="B372" s="233"/>
      <c r="C372" s="234"/>
      <c r="D372" s="235" t="s">
        <v>144</v>
      </c>
      <c r="E372" s="236" t="s">
        <v>19</v>
      </c>
      <c r="F372" s="237" t="s">
        <v>263</v>
      </c>
      <c r="G372" s="234"/>
      <c r="H372" s="236" t="s">
        <v>19</v>
      </c>
      <c r="I372" s="238"/>
      <c r="J372" s="234"/>
      <c r="K372" s="234"/>
      <c r="L372" s="239"/>
      <c r="M372" s="240"/>
      <c r="N372" s="241"/>
      <c r="O372" s="241"/>
      <c r="P372" s="241"/>
      <c r="Q372" s="241"/>
      <c r="R372" s="241"/>
      <c r="S372" s="241"/>
      <c r="T372" s="242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3" t="s">
        <v>144</v>
      </c>
      <c r="AU372" s="243" t="s">
        <v>84</v>
      </c>
      <c r="AV372" s="13" t="s">
        <v>82</v>
      </c>
      <c r="AW372" s="13" t="s">
        <v>37</v>
      </c>
      <c r="AX372" s="13" t="s">
        <v>75</v>
      </c>
      <c r="AY372" s="243" t="s">
        <v>133</v>
      </c>
    </row>
    <row r="373" s="14" customFormat="1">
      <c r="A373" s="14"/>
      <c r="B373" s="244"/>
      <c r="C373" s="245"/>
      <c r="D373" s="235" t="s">
        <v>144</v>
      </c>
      <c r="E373" s="246" t="s">
        <v>19</v>
      </c>
      <c r="F373" s="247" t="s">
        <v>409</v>
      </c>
      <c r="G373" s="245"/>
      <c r="H373" s="248">
        <v>27.234999999999999</v>
      </c>
      <c r="I373" s="249"/>
      <c r="J373" s="245"/>
      <c r="K373" s="245"/>
      <c r="L373" s="250"/>
      <c r="M373" s="251"/>
      <c r="N373" s="252"/>
      <c r="O373" s="252"/>
      <c r="P373" s="252"/>
      <c r="Q373" s="252"/>
      <c r="R373" s="252"/>
      <c r="S373" s="252"/>
      <c r="T373" s="25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4" t="s">
        <v>144</v>
      </c>
      <c r="AU373" s="254" t="s">
        <v>84</v>
      </c>
      <c r="AV373" s="14" t="s">
        <v>84</v>
      </c>
      <c r="AW373" s="14" t="s">
        <v>37</v>
      </c>
      <c r="AX373" s="14" t="s">
        <v>75</v>
      </c>
      <c r="AY373" s="254" t="s">
        <v>133</v>
      </c>
    </row>
    <row r="374" s="15" customFormat="1">
      <c r="A374" s="15"/>
      <c r="B374" s="255"/>
      <c r="C374" s="256"/>
      <c r="D374" s="235" t="s">
        <v>144</v>
      </c>
      <c r="E374" s="257" t="s">
        <v>19</v>
      </c>
      <c r="F374" s="258" t="s">
        <v>149</v>
      </c>
      <c r="G374" s="256"/>
      <c r="H374" s="259">
        <v>27.234999999999999</v>
      </c>
      <c r="I374" s="260"/>
      <c r="J374" s="256"/>
      <c r="K374" s="256"/>
      <c r="L374" s="261"/>
      <c r="M374" s="262"/>
      <c r="N374" s="263"/>
      <c r="O374" s="263"/>
      <c r="P374" s="263"/>
      <c r="Q374" s="263"/>
      <c r="R374" s="263"/>
      <c r="S374" s="263"/>
      <c r="T374" s="264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65" t="s">
        <v>144</v>
      </c>
      <c r="AU374" s="265" t="s">
        <v>84</v>
      </c>
      <c r="AV374" s="15" t="s">
        <v>140</v>
      </c>
      <c r="AW374" s="15" t="s">
        <v>37</v>
      </c>
      <c r="AX374" s="15" t="s">
        <v>82</v>
      </c>
      <c r="AY374" s="265" t="s">
        <v>133</v>
      </c>
    </row>
    <row r="375" s="2" customFormat="1" ht="16.5" customHeight="1">
      <c r="A375" s="41"/>
      <c r="B375" s="42"/>
      <c r="C375" s="266" t="s">
        <v>410</v>
      </c>
      <c r="D375" s="266" t="s">
        <v>224</v>
      </c>
      <c r="E375" s="267" t="s">
        <v>411</v>
      </c>
      <c r="F375" s="268" t="s">
        <v>412</v>
      </c>
      <c r="G375" s="269" t="s">
        <v>168</v>
      </c>
      <c r="H375" s="270">
        <v>28.597000000000001</v>
      </c>
      <c r="I375" s="271"/>
      <c r="J375" s="272">
        <f>ROUND(I375*H375,2)</f>
        <v>0</v>
      </c>
      <c r="K375" s="268" t="s">
        <v>139</v>
      </c>
      <c r="L375" s="273"/>
      <c r="M375" s="274" t="s">
        <v>19</v>
      </c>
      <c r="N375" s="275" t="s">
        <v>46</v>
      </c>
      <c r="O375" s="87"/>
      <c r="P375" s="224">
        <f>O375*H375</f>
        <v>0</v>
      </c>
      <c r="Q375" s="224">
        <v>0.028000000000000001</v>
      </c>
      <c r="R375" s="224">
        <f>Q375*H375</f>
        <v>0.80071600000000009</v>
      </c>
      <c r="S375" s="224">
        <v>0</v>
      </c>
      <c r="T375" s="225">
        <f>S375*H375</f>
        <v>0</v>
      </c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R375" s="226" t="s">
        <v>193</v>
      </c>
      <c r="AT375" s="226" t="s">
        <v>224</v>
      </c>
      <c r="AU375" s="226" t="s">
        <v>84</v>
      </c>
      <c r="AY375" s="20" t="s">
        <v>133</v>
      </c>
      <c r="BE375" s="227">
        <f>IF(N375="základní",J375,0)</f>
        <v>0</v>
      </c>
      <c r="BF375" s="227">
        <f>IF(N375="snížená",J375,0)</f>
        <v>0</v>
      </c>
      <c r="BG375" s="227">
        <f>IF(N375="zákl. přenesená",J375,0)</f>
        <v>0</v>
      </c>
      <c r="BH375" s="227">
        <f>IF(N375="sníž. přenesená",J375,0)</f>
        <v>0</v>
      </c>
      <c r="BI375" s="227">
        <f>IF(N375="nulová",J375,0)</f>
        <v>0</v>
      </c>
      <c r="BJ375" s="20" t="s">
        <v>82</v>
      </c>
      <c r="BK375" s="227">
        <f>ROUND(I375*H375,2)</f>
        <v>0</v>
      </c>
      <c r="BL375" s="20" t="s">
        <v>140</v>
      </c>
      <c r="BM375" s="226" t="s">
        <v>413</v>
      </c>
    </row>
    <row r="376" s="14" customFormat="1">
      <c r="A376" s="14"/>
      <c r="B376" s="244"/>
      <c r="C376" s="245"/>
      <c r="D376" s="235" t="s">
        <v>144</v>
      </c>
      <c r="E376" s="246" t="s">
        <v>19</v>
      </c>
      <c r="F376" s="247" t="s">
        <v>414</v>
      </c>
      <c r="G376" s="245"/>
      <c r="H376" s="248">
        <v>28.597000000000001</v>
      </c>
      <c r="I376" s="249"/>
      <c r="J376" s="245"/>
      <c r="K376" s="245"/>
      <c r="L376" s="250"/>
      <c r="M376" s="251"/>
      <c r="N376" s="252"/>
      <c r="O376" s="252"/>
      <c r="P376" s="252"/>
      <c r="Q376" s="252"/>
      <c r="R376" s="252"/>
      <c r="S376" s="252"/>
      <c r="T376" s="25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54" t="s">
        <v>144</v>
      </c>
      <c r="AU376" s="254" t="s">
        <v>84</v>
      </c>
      <c r="AV376" s="14" t="s">
        <v>84</v>
      </c>
      <c r="AW376" s="14" t="s">
        <v>37</v>
      </c>
      <c r="AX376" s="14" t="s">
        <v>82</v>
      </c>
      <c r="AY376" s="254" t="s">
        <v>133</v>
      </c>
    </row>
    <row r="377" s="2" customFormat="1" ht="16.5" customHeight="1">
      <c r="A377" s="41"/>
      <c r="B377" s="42"/>
      <c r="C377" s="215" t="s">
        <v>415</v>
      </c>
      <c r="D377" s="215" t="s">
        <v>135</v>
      </c>
      <c r="E377" s="216" t="s">
        <v>416</v>
      </c>
      <c r="F377" s="217" t="s">
        <v>417</v>
      </c>
      <c r="G377" s="218" t="s">
        <v>138</v>
      </c>
      <c r="H377" s="219">
        <v>54.777999999999999</v>
      </c>
      <c r="I377" s="220"/>
      <c r="J377" s="221">
        <f>ROUND(I377*H377,2)</f>
        <v>0</v>
      </c>
      <c r="K377" s="217" t="s">
        <v>139</v>
      </c>
      <c r="L377" s="47"/>
      <c r="M377" s="222" t="s">
        <v>19</v>
      </c>
      <c r="N377" s="223" t="s">
        <v>46</v>
      </c>
      <c r="O377" s="87"/>
      <c r="P377" s="224">
        <f>O377*H377</f>
        <v>0</v>
      </c>
      <c r="Q377" s="224">
        <v>0.00046749999999999998</v>
      </c>
      <c r="R377" s="224">
        <f>Q377*H377</f>
        <v>0.025608714999999997</v>
      </c>
      <c r="S377" s="224">
        <v>0</v>
      </c>
      <c r="T377" s="225">
        <f>S377*H377</f>
        <v>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6" t="s">
        <v>140</v>
      </c>
      <c r="AT377" s="226" t="s">
        <v>135</v>
      </c>
      <c r="AU377" s="226" t="s">
        <v>84</v>
      </c>
      <c r="AY377" s="20" t="s">
        <v>133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0" t="s">
        <v>82</v>
      </c>
      <c r="BK377" s="227">
        <f>ROUND(I377*H377,2)</f>
        <v>0</v>
      </c>
      <c r="BL377" s="20" t="s">
        <v>140</v>
      </c>
      <c r="BM377" s="226" t="s">
        <v>418</v>
      </c>
    </row>
    <row r="378" s="2" customFormat="1">
      <c r="A378" s="41"/>
      <c r="B378" s="42"/>
      <c r="C378" s="43"/>
      <c r="D378" s="228" t="s">
        <v>142</v>
      </c>
      <c r="E378" s="43"/>
      <c r="F378" s="229" t="s">
        <v>419</v>
      </c>
      <c r="G378" s="43"/>
      <c r="H378" s="43"/>
      <c r="I378" s="230"/>
      <c r="J378" s="43"/>
      <c r="K378" s="43"/>
      <c r="L378" s="47"/>
      <c r="M378" s="231"/>
      <c r="N378" s="232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142</v>
      </c>
      <c r="AU378" s="20" t="s">
        <v>84</v>
      </c>
    </row>
    <row r="379" s="13" customFormat="1">
      <c r="A379" s="13"/>
      <c r="B379" s="233"/>
      <c r="C379" s="234"/>
      <c r="D379" s="235" t="s">
        <v>144</v>
      </c>
      <c r="E379" s="236" t="s">
        <v>19</v>
      </c>
      <c r="F379" s="237" t="s">
        <v>263</v>
      </c>
      <c r="G379" s="234"/>
      <c r="H379" s="236" t="s">
        <v>19</v>
      </c>
      <c r="I379" s="238"/>
      <c r="J379" s="234"/>
      <c r="K379" s="234"/>
      <c r="L379" s="239"/>
      <c r="M379" s="240"/>
      <c r="N379" s="241"/>
      <c r="O379" s="241"/>
      <c r="P379" s="241"/>
      <c r="Q379" s="241"/>
      <c r="R379" s="241"/>
      <c r="S379" s="241"/>
      <c r="T379" s="242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3" t="s">
        <v>144</v>
      </c>
      <c r="AU379" s="243" t="s">
        <v>84</v>
      </c>
      <c r="AV379" s="13" t="s">
        <v>82</v>
      </c>
      <c r="AW379" s="13" t="s">
        <v>37</v>
      </c>
      <c r="AX379" s="13" t="s">
        <v>75</v>
      </c>
      <c r="AY379" s="243" t="s">
        <v>133</v>
      </c>
    </row>
    <row r="380" s="13" customFormat="1">
      <c r="A380" s="13"/>
      <c r="B380" s="233"/>
      <c r="C380" s="234"/>
      <c r="D380" s="235" t="s">
        <v>144</v>
      </c>
      <c r="E380" s="236" t="s">
        <v>19</v>
      </c>
      <c r="F380" s="237" t="s">
        <v>420</v>
      </c>
      <c r="G380" s="234"/>
      <c r="H380" s="236" t="s">
        <v>19</v>
      </c>
      <c r="I380" s="238"/>
      <c r="J380" s="234"/>
      <c r="K380" s="234"/>
      <c r="L380" s="239"/>
      <c r="M380" s="240"/>
      <c r="N380" s="241"/>
      <c r="O380" s="241"/>
      <c r="P380" s="241"/>
      <c r="Q380" s="241"/>
      <c r="R380" s="241"/>
      <c r="S380" s="241"/>
      <c r="T380" s="242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3" t="s">
        <v>144</v>
      </c>
      <c r="AU380" s="243" t="s">
        <v>84</v>
      </c>
      <c r="AV380" s="13" t="s">
        <v>82</v>
      </c>
      <c r="AW380" s="13" t="s">
        <v>37</v>
      </c>
      <c r="AX380" s="13" t="s">
        <v>75</v>
      </c>
      <c r="AY380" s="243" t="s">
        <v>133</v>
      </c>
    </row>
    <row r="381" s="14" customFormat="1">
      <c r="A381" s="14"/>
      <c r="B381" s="244"/>
      <c r="C381" s="245"/>
      <c r="D381" s="235" t="s">
        <v>144</v>
      </c>
      <c r="E381" s="246" t="s">
        <v>19</v>
      </c>
      <c r="F381" s="247" t="s">
        <v>265</v>
      </c>
      <c r="G381" s="245"/>
      <c r="H381" s="248">
        <v>54.777999999999999</v>
      </c>
      <c r="I381" s="249"/>
      <c r="J381" s="245"/>
      <c r="K381" s="245"/>
      <c r="L381" s="250"/>
      <c r="M381" s="251"/>
      <c r="N381" s="252"/>
      <c r="O381" s="252"/>
      <c r="P381" s="252"/>
      <c r="Q381" s="252"/>
      <c r="R381" s="252"/>
      <c r="S381" s="252"/>
      <c r="T381" s="253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54" t="s">
        <v>144</v>
      </c>
      <c r="AU381" s="254" t="s">
        <v>84</v>
      </c>
      <c r="AV381" s="14" t="s">
        <v>84</v>
      </c>
      <c r="AW381" s="14" t="s">
        <v>37</v>
      </c>
      <c r="AX381" s="14" t="s">
        <v>75</v>
      </c>
      <c r="AY381" s="254" t="s">
        <v>133</v>
      </c>
    </row>
    <row r="382" s="15" customFormat="1">
      <c r="A382" s="15"/>
      <c r="B382" s="255"/>
      <c r="C382" s="256"/>
      <c r="D382" s="235" t="s">
        <v>144</v>
      </c>
      <c r="E382" s="257" t="s">
        <v>19</v>
      </c>
      <c r="F382" s="258" t="s">
        <v>149</v>
      </c>
      <c r="G382" s="256"/>
      <c r="H382" s="259">
        <v>54.777999999999999</v>
      </c>
      <c r="I382" s="260"/>
      <c r="J382" s="256"/>
      <c r="K382" s="256"/>
      <c r="L382" s="261"/>
      <c r="M382" s="262"/>
      <c r="N382" s="263"/>
      <c r="O382" s="263"/>
      <c r="P382" s="263"/>
      <c r="Q382" s="263"/>
      <c r="R382" s="263"/>
      <c r="S382" s="263"/>
      <c r="T382" s="264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5" t="s">
        <v>144</v>
      </c>
      <c r="AU382" s="265" t="s">
        <v>84</v>
      </c>
      <c r="AV382" s="15" t="s">
        <v>140</v>
      </c>
      <c r="AW382" s="15" t="s">
        <v>37</v>
      </c>
      <c r="AX382" s="15" t="s">
        <v>82</v>
      </c>
      <c r="AY382" s="265" t="s">
        <v>133</v>
      </c>
    </row>
    <row r="383" s="2" customFormat="1" ht="24.15" customHeight="1">
      <c r="A383" s="41"/>
      <c r="B383" s="42"/>
      <c r="C383" s="215" t="s">
        <v>421</v>
      </c>
      <c r="D383" s="215" t="s">
        <v>135</v>
      </c>
      <c r="E383" s="216" t="s">
        <v>422</v>
      </c>
      <c r="F383" s="217" t="s">
        <v>423</v>
      </c>
      <c r="G383" s="218" t="s">
        <v>270</v>
      </c>
      <c r="H383" s="219">
        <v>155</v>
      </c>
      <c r="I383" s="220"/>
      <c r="J383" s="221">
        <f>ROUND(I383*H383,2)</f>
        <v>0</v>
      </c>
      <c r="K383" s="217" t="s">
        <v>139</v>
      </c>
      <c r="L383" s="47"/>
      <c r="M383" s="222" t="s">
        <v>19</v>
      </c>
      <c r="N383" s="223" t="s">
        <v>46</v>
      </c>
      <c r="O383" s="87"/>
      <c r="P383" s="224">
        <f>O383*H383</f>
        <v>0</v>
      </c>
      <c r="Q383" s="224">
        <v>9.0059999999999998E-06</v>
      </c>
      <c r="R383" s="224">
        <f>Q383*H383</f>
        <v>0.0013959299999999999</v>
      </c>
      <c r="S383" s="224">
        <v>0</v>
      </c>
      <c r="T383" s="225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140</v>
      </c>
      <c r="AT383" s="226" t="s">
        <v>135</v>
      </c>
      <c r="AU383" s="226" t="s">
        <v>84</v>
      </c>
      <c r="AY383" s="20" t="s">
        <v>133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82</v>
      </c>
      <c r="BK383" s="227">
        <f>ROUND(I383*H383,2)</f>
        <v>0</v>
      </c>
      <c r="BL383" s="20" t="s">
        <v>140</v>
      </c>
      <c r="BM383" s="226" t="s">
        <v>424</v>
      </c>
    </row>
    <row r="384" s="2" customFormat="1">
      <c r="A384" s="41"/>
      <c r="B384" s="42"/>
      <c r="C384" s="43"/>
      <c r="D384" s="228" t="s">
        <v>142</v>
      </c>
      <c r="E384" s="43"/>
      <c r="F384" s="229" t="s">
        <v>425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142</v>
      </c>
      <c r="AU384" s="20" t="s">
        <v>84</v>
      </c>
    </row>
    <row r="385" s="13" customFormat="1">
      <c r="A385" s="13"/>
      <c r="B385" s="233"/>
      <c r="C385" s="234"/>
      <c r="D385" s="235" t="s">
        <v>144</v>
      </c>
      <c r="E385" s="236" t="s">
        <v>19</v>
      </c>
      <c r="F385" s="237" t="s">
        <v>263</v>
      </c>
      <c r="G385" s="234"/>
      <c r="H385" s="236" t="s">
        <v>19</v>
      </c>
      <c r="I385" s="238"/>
      <c r="J385" s="234"/>
      <c r="K385" s="234"/>
      <c r="L385" s="239"/>
      <c r="M385" s="240"/>
      <c r="N385" s="241"/>
      <c r="O385" s="241"/>
      <c r="P385" s="241"/>
      <c r="Q385" s="241"/>
      <c r="R385" s="241"/>
      <c r="S385" s="241"/>
      <c r="T385" s="242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3" t="s">
        <v>144</v>
      </c>
      <c r="AU385" s="243" t="s">
        <v>84</v>
      </c>
      <c r="AV385" s="13" t="s">
        <v>82</v>
      </c>
      <c r="AW385" s="13" t="s">
        <v>37</v>
      </c>
      <c r="AX385" s="13" t="s">
        <v>75</v>
      </c>
      <c r="AY385" s="243" t="s">
        <v>133</v>
      </c>
    </row>
    <row r="386" s="13" customFormat="1">
      <c r="A386" s="13"/>
      <c r="B386" s="233"/>
      <c r="C386" s="234"/>
      <c r="D386" s="235" t="s">
        <v>144</v>
      </c>
      <c r="E386" s="236" t="s">
        <v>19</v>
      </c>
      <c r="F386" s="237" t="s">
        <v>178</v>
      </c>
      <c r="G386" s="234"/>
      <c r="H386" s="236" t="s">
        <v>19</v>
      </c>
      <c r="I386" s="238"/>
      <c r="J386" s="234"/>
      <c r="K386" s="234"/>
      <c r="L386" s="239"/>
      <c r="M386" s="240"/>
      <c r="N386" s="241"/>
      <c r="O386" s="241"/>
      <c r="P386" s="241"/>
      <c r="Q386" s="241"/>
      <c r="R386" s="241"/>
      <c r="S386" s="241"/>
      <c r="T386" s="242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3" t="s">
        <v>144</v>
      </c>
      <c r="AU386" s="243" t="s">
        <v>84</v>
      </c>
      <c r="AV386" s="13" t="s">
        <v>82</v>
      </c>
      <c r="AW386" s="13" t="s">
        <v>37</v>
      </c>
      <c r="AX386" s="13" t="s">
        <v>75</v>
      </c>
      <c r="AY386" s="243" t="s">
        <v>133</v>
      </c>
    </row>
    <row r="387" s="13" customFormat="1">
      <c r="A387" s="13"/>
      <c r="B387" s="233"/>
      <c r="C387" s="234"/>
      <c r="D387" s="235" t="s">
        <v>144</v>
      </c>
      <c r="E387" s="236" t="s">
        <v>19</v>
      </c>
      <c r="F387" s="237" t="s">
        <v>426</v>
      </c>
      <c r="G387" s="234"/>
      <c r="H387" s="236" t="s">
        <v>19</v>
      </c>
      <c r="I387" s="238"/>
      <c r="J387" s="234"/>
      <c r="K387" s="234"/>
      <c r="L387" s="239"/>
      <c r="M387" s="240"/>
      <c r="N387" s="241"/>
      <c r="O387" s="241"/>
      <c r="P387" s="241"/>
      <c r="Q387" s="241"/>
      <c r="R387" s="241"/>
      <c r="S387" s="241"/>
      <c r="T387" s="242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3" t="s">
        <v>144</v>
      </c>
      <c r="AU387" s="243" t="s">
        <v>84</v>
      </c>
      <c r="AV387" s="13" t="s">
        <v>82</v>
      </c>
      <c r="AW387" s="13" t="s">
        <v>37</v>
      </c>
      <c r="AX387" s="13" t="s">
        <v>75</v>
      </c>
      <c r="AY387" s="243" t="s">
        <v>133</v>
      </c>
    </row>
    <row r="388" s="14" customFormat="1">
      <c r="A388" s="14"/>
      <c r="B388" s="244"/>
      <c r="C388" s="245"/>
      <c r="D388" s="235" t="s">
        <v>144</v>
      </c>
      <c r="E388" s="246" t="s">
        <v>19</v>
      </c>
      <c r="F388" s="247" t="s">
        <v>427</v>
      </c>
      <c r="G388" s="245"/>
      <c r="H388" s="248">
        <v>154.80000000000001</v>
      </c>
      <c r="I388" s="249"/>
      <c r="J388" s="245"/>
      <c r="K388" s="245"/>
      <c r="L388" s="250"/>
      <c r="M388" s="251"/>
      <c r="N388" s="252"/>
      <c r="O388" s="252"/>
      <c r="P388" s="252"/>
      <c r="Q388" s="252"/>
      <c r="R388" s="252"/>
      <c r="S388" s="252"/>
      <c r="T388" s="253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4" t="s">
        <v>144</v>
      </c>
      <c r="AU388" s="254" t="s">
        <v>84</v>
      </c>
      <c r="AV388" s="14" t="s">
        <v>84</v>
      </c>
      <c r="AW388" s="14" t="s">
        <v>37</v>
      </c>
      <c r="AX388" s="14" t="s">
        <v>75</v>
      </c>
      <c r="AY388" s="254" t="s">
        <v>133</v>
      </c>
    </row>
    <row r="389" s="15" customFormat="1">
      <c r="A389" s="15"/>
      <c r="B389" s="255"/>
      <c r="C389" s="256"/>
      <c r="D389" s="235" t="s">
        <v>144</v>
      </c>
      <c r="E389" s="257" t="s">
        <v>19</v>
      </c>
      <c r="F389" s="258" t="s">
        <v>149</v>
      </c>
      <c r="G389" s="256"/>
      <c r="H389" s="259">
        <v>154.80000000000001</v>
      </c>
      <c r="I389" s="260"/>
      <c r="J389" s="256"/>
      <c r="K389" s="256"/>
      <c r="L389" s="261"/>
      <c r="M389" s="262"/>
      <c r="N389" s="263"/>
      <c r="O389" s="263"/>
      <c r="P389" s="263"/>
      <c r="Q389" s="263"/>
      <c r="R389" s="263"/>
      <c r="S389" s="263"/>
      <c r="T389" s="264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65" t="s">
        <v>144</v>
      </c>
      <c r="AU389" s="265" t="s">
        <v>84</v>
      </c>
      <c r="AV389" s="15" t="s">
        <v>140</v>
      </c>
      <c r="AW389" s="15" t="s">
        <v>37</v>
      </c>
      <c r="AX389" s="15" t="s">
        <v>75</v>
      </c>
      <c r="AY389" s="265" t="s">
        <v>133</v>
      </c>
    </row>
    <row r="390" s="14" customFormat="1">
      <c r="A390" s="14"/>
      <c r="B390" s="244"/>
      <c r="C390" s="245"/>
      <c r="D390" s="235" t="s">
        <v>144</v>
      </c>
      <c r="E390" s="246" t="s">
        <v>19</v>
      </c>
      <c r="F390" s="247" t="s">
        <v>428</v>
      </c>
      <c r="G390" s="245"/>
      <c r="H390" s="248">
        <v>155</v>
      </c>
      <c r="I390" s="249"/>
      <c r="J390" s="245"/>
      <c r="K390" s="245"/>
      <c r="L390" s="250"/>
      <c r="M390" s="251"/>
      <c r="N390" s="252"/>
      <c r="O390" s="252"/>
      <c r="P390" s="252"/>
      <c r="Q390" s="252"/>
      <c r="R390" s="252"/>
      <c r="S390" s="252"/>
      <c r="T390" s="253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4" t="s">
        <v>144</v>
      </c>
      <c r="AU390" s="254" t="s">
        <v>84</v>
      </c>
      <c r="AV390" s="14" t="s">
        <v>84</v>
      </c>
      <c r="AW390" s="14" t="s">
        <v>37</v>
      </c>
      <c r="AX390" s="14" t="s">
        <v>82</v>
      </c>
      <c r="AY390" s="254" t="s">
        <v>133</v>
      </c>
    </row>
    <row r="391" s="2" customFormat="1" ht="24.15" customHeight="1">
      <c r="A391" s="41"/>
      <c r="B391" s="42"/>
      <c r="C391" s="215" t="s">
        <v>429</v>
      </c>
      <c r="D391" s="215" t="s">
        <v>135</v>
      </c>
      <c r="E391" s="216" t="s">
        <v>430</v>
      </c>
      <c r="F391" s="217" t="s">
        <v>431</v>
      </c>
      <c r="G391" s="218" t="s">
        <v>270</v>
      </c>
      <c r="H391" s="219">
        <v>450</v>
      </c>
      <c r="I391" s="220"/>
      <c r="J391" s="221">
        <f>ROUND(I391*H391,2)</f>
        <v>0</v>
      </c>
      <c r="K391" s="217" t="s">
        <v>139</v>
      </c>
      <c r="L391" s="47"/>
      <c r="M391" s="222" t="s">
        <v>19</v>
      </c>
      <c r="N391" s="223" t="s">
        <v>46</v>
      </c>
      <c r="O391" s="87"/>
      <c r="P391" s="224">
        <f>O391*H391</f>
        <v>0</v>
      </c>
      <c r="Q391" s="224">
        <v>1.42788E-05</v>
      </c>
      <c r="R391" s="224">
        <f>Q391*H391</f>
        <v>0.00642546</v>
      </c>
      <c r="S391" s="224">
        <v>0</v>
      </c>
      <c r="T391" s="225">
        <f>S391*H391</f>
        <v>0</v>
      </c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R391" s="226" t="s">
        <v>140</v>
      </c>
      <c r="AT391" s="226" t="s">
        <v>135</v>
      </c>
      <c r="AU391" s="226" t="s">
        <v>84</v>
      </c>
      <c r="AY391" s="20" t="s">
        <v>133</v>
      </c>
      <c r="BE391" s="227">
        <f>IF(N391="základní",J391,0)</f>
        <v>0</v>
      </c>
      <c r="BF391" s="227">
        <f>IF(N391="snížená",J391,0)</f>
        <v>0</v>
      </c>
      <c r="BG391" s="227">
        <f>IF(N391="zákl. přenesená",J391,0)</f>
        <v>0</v>
      </c>
      <c r="BH391" s="227">
        <f>IF(N391="sníž. přenesená",J391,0)</f>
        <v>0</v>
      </c>
      <c r="BI391" s="227">
        <f>IF(N391="nulová",J391,0)</f>
        <v>0</v>
      </c>
      <c r="BJ391" s="20" t="s">
        <v>82</v>
      </c>
      <c r="BK391" s="227">
        <f>ROUND(I391*H391,2)</f>
        <v>0</v>
      </c>
      <c r="BL391" s="20" t="s">
        <v>140</v>
      </c>
      <c r="BM391" s="226" t="s">
        <v>432</v>
      </c>
    </row>
    <row r="392" s="2" customFormat="1">
      <c r="A392" s="41"/>
      <c r="B392" s="42"/>
      <c r="C392" s="43"/>
      <c r="D392" s="228" t="s">
        <v>142</v>
      </c>
      <c r="E392" s="43"/>
      <c r="F392" s="229" t="s">
        <v>433</v>
      </c>
      <c r="G392" s="43"/>
      <c r="H392" s="43"/>
      <c r="I392" s="230"/>
      <c r="J392" s="43"/>
      <c r="K392" s="43"/>
      <c r="L392" s="47"/>
      <c r="M392" s="231"/>
      <c r="N392" s="232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142</v>
      </c>
      <c r="AU392" s="20" t="s">
        <v>84</v>
      </c>
    </row>
    <row r="393" s="13" customFormat="1">
      <c r="A393" s="13"/>
      <c r="B393" s="233"/>
      <c r="C393" s="234"/>
      <c r="D393" s="235" t="s">
        <v>144</v>
      </c>
      <c r="E393" s="236" t="s">
        <v>19</v>
      </c>
      <c r="F393" s="237" t="s">
        <v>263</v>
      </c>
      <c r="G393" s="234"/>
      <c r="H393" s="236" t="s">
        <v>19</v>
      </c>
      <c r="I393" s="238"/>
      <c r="J393" s="234"/>
      <c r="K393" s="234"/>
      <c r="L393" s="239"/>
      <c r="M393" s="240"/>
      <c r="N393" s="241"/>
      <c r="O393" s="241"/>
      <c r="P393" s="241"/>
      <c r="Q393" s="241"/>
      <c r="R393" s="241"/>
      <c r="S393" s="241"/>
      <c r="T393" s="242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3" t="s">
        <v>144</v>
      </c>
      <c r="AU393" s="243" t="s">
        <v>84</v>
      </c>
      <c r="AV393" s="13" t="s">
        <v>82</v>
      </c>
      <c r="AW393" s="13" t="s">
        <v>37</v>
      </c>
      <c r="AX393" s="13" t="s">
        <v>75</v>
      </c>
      <c r="AY393" s="243" t="s">
        <v>133</v>
      </c>
    </row>
    <row r="394" s="13" customFormat="1">
      <c r="A394" s="13"/>
      <c r="B394" s="233"/>
      <c r="C394" s="234"/>
      <c r="D394" s="235" t="s">
        <v>144</v>
      </c>
      <c r="E394" s="236" t="s">
        <v>19</v>
      </c>
      <c r="F394" s="237" t="s">
        <v>178</v>
      </c>
      <c r="G394" s="234"/>
      <c r="H394" s="236" t="s">
        <v>19</v>
      </c>
      <c r="I394" s="238"/>
      <c r="J394" s="234"/>
      <c r="K394" s="234"/>
      <c r="L394" s="239"/>
      <c r="M394" s="240"/>
      <c r="N394" s="241"/>
      <c r="O394" s="241"/>
      <c r="P394" s="241"/>
      <c r="Q394" s="241"/>
      <c r="R394" s="241"/>
      <c r="S394" s="241"/>
      <c r="T394" s="242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3" t="s">
        <v>144</v>
      </c>
      <c r="AU394" s="243" t="s">
        <v>84</v>
      </c>
      <c r="AV394" s="13" t="s">
        <v>82</v>
      </c>
      <c r="AW394" s="13" t="s">
        <v>37</v>
      </c>
      <c r="AX394" s="13" t="s">
        <v>75</v>
      </c>
      <c r="AY394" s="243" t="s">
        <v>133</v>
      </c>
    </row>
    <row r="395" s="13" customFormat="1">
      <c r="A395" s="13"/>
      <c r="B395" s="233"/>
      <c r="C395" s="234"/>
      <c r="D395" s="235" t="s">
        <v>144</v>
      </c>
      <c r="E395" s="236" t="s">
        <v>19</v>
      </c>
      <c r="F395" s="237" t="s">
        <v>319</v>
      </c>
      <c r="G395" s="234"/>
      <c r="H395" s="236" t="s">
        <v>19</v>
      </c>
      <c r="I395" s="238"/>
      <c r="J395" s="234"/>
      <c r="K395" s="234"/>
      <c r="L395" s="239"/>
      <c r="M395" s="240"/>
      <c r="N395" s="241"/>
      <c r="O395" s="241"/>
      <c r="P395" s="241"/>
      <c r="Q395" s="241"/>
      <c r="R395" s="241"/>
      <c r="S395" s="241"/>
      <c r="T395" s="242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3" t="s">
        <v>144</v>
      </c>
      <c r="AU395" s="243" t="s">
        <v>84</v>
      </c>
      <c r="AV395" s="13" t="s">
        <v>82</v>
      </c>
      <c r="AW395" s="13" t="s">
        <v>37</v>
      </c>
      <c r="AX395" s="13" t="s">
        <v>75</v>
      </c>
      <c r="AY395" s="243" t="s">
        <v>133</v>
      </c>
    </row>
    <row r="396" s="13" customFormat="1">
      <c r="A396" s="13"/>
      <c r="B396" s="233"/>
      <c r="C396" s="234"/>
      <c r="D396" s="235" t="s">
        <v>144</v>
      </c>
      <c r="E396" s="236" t="s">
        <v>19</v>
      </c>
      <c r="F396" s="237" t="s">
        <v>343</v>
      </c>
      <c r="G396" s="234"/>
      <c r="H396" s="236" t="s">
        <v>19</v>
      </c>
      <c r="I396" s="238"/>
      <c r="J396" s="234"/>
      <c r="K396" s="234"/>
      <c r="L396" s="239"/>
      <c r="M396" s="240"/>
      <c r="N396" s="241"/>
      <c r="O396" s="241"/>
      <c r="P396" s="241"/>
      <c r="Q396" s="241"/>
      <c r="R396" s="241"/>
      <c r="S396" s="241"/>
      <c r="T396" s="242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3" t="s">
        <v>144</v>
      </c>
      <c r="AU396" s="243" t="s">
        <v>84</v>
      </c>
      <c r="AV396" s="13" t="s">
        <v>82</v>
      </c>
      <c r="AW396" s="13" t="s">
        <v>37</v>
      </c>
      <c r="AX396" s="13" t="s">
        <v>75</v>
      </c>
      <c r="AY396" s="243" t="s">
        <v>133</v>
      </c>
    </row>
    <row r="397" s="14" customFormat="1">
      <c r="A397" s="14"/>
      <c r="B397" s="244"/>
      <c r="C397" s="245"/>
      <c r="D397" s="235" t="s">
        <v>144</v>
      </c>
      <c r="E397" s="246" t="s">
        <v>19</v>
      </c>
      <c r="F397" s="247" t="s">
        <v>344</v>
      </c>
      <c r="G397" s="245"/>
      <c r="H397" s="248">
        <v>315.60000000000002</v>
      </c>
      <c r="I397" s="249"/>
      <c r="J397" s="245"/>
      <c r="K397" s="245"/>
      <c r="L397" s="250"/>
      <c r="M397" s="251"/>
      <c r="N397" s="252"/>
      <c r="O397" s="252"/>
      <c r="P397" s="252"/>
      <c r="Q397" s="252"/>
      <c r="R397" s="252"/>
      <c r="S397" s="252"/>
      <c r="T397" s="253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54" t="s">
        <v>144</v>
      </c>
      <c r="AU397" s="254" t="s">
        <v>84</v>
      </c>
      <c r="AV397" s="14" t="s">
        <v>84</v>
      </c>
      <c r="AW397" s="14" t="s">
        <v>37</v>
      </c>
      <c r="AX397" s="14" t="s">
        <v>75</v>
      </c>
      <c r="AY397" s="254" t="s">
        <v>133</v>
      </c>
    </row>
    <row r="398" s="14" customFormat="1">
      <c r="A398" s="14"/>
      <c r="B398" s="244"/>
      <c r="C398" s="245"/>
      <c r="D398" s="235" t="s">
        <v>144</v>
      </c>
      <c r="E398" s="246" t="s">
        <v>19</v>
      </c>
      <c r="F398" s="247" t="s">
        <v>345</v>
      </c>
      <c r="G398" s="245"/>
      <c r="H398" s="248">
        <v>128.40000000000001</v>
      </c>
      <c r="I398" s="249"/>
      <c r="J398" s="245"/>
      <c r="K398" s="245"/>
      <c r="L398" s="250"/>
      <c r="M398" s="251"/>
      <c r="N398" s="252"/>
      <c r="O398" s="252"/>
      <c r="P398" s="252"/>
      <c r="Q398" s="252"/>
      <c r="R398" s="252"/>
      <c r="S398" s="252"/>
      <c r="T398" s="253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4" t="s">
        <v>144</v>
      </c>
      <c r="AU398" s="254" t="s">
        <v>84</v>
      </c>
      <c r="AV398" s="14" t="s">
        <v>84</v>
      </c>
      <c r="AW398" s="14" t="s">
        <v>37</v>
      </c>
      <c r="AX398" s="14" t="s">
        <v>75</v>
      </c>
      <c r="AY398" s="254" t="s">
        <v>133</v>
      </c>
    </row>
    <row r="399" s="15" customFormat="1">
      <c r="A399" s="15"/>
      <c r="B399" s="255"/>
      <c r="C399" s="256"/>
      <c r="D399" s="235" t="s">
        <v>144</v>
      </c>
      <c r="E399" s="257" t="s">
        <v>19</v>
      </c>
      <c r="F399" s="258" t="s">
        <v>149</v>
      </c>
      <c r="G399" s="256"/>
      <c r="H399" s="259">
        <v>444</v>
      </c>
      <c r="I399" s="260"/>
      <c r="J399" s="256"/>
      <c r="K399" s="256"/>
      <c r="L399" s="261"/>
      <c r="M399" s="262"/>
      <c r="N399" s="263"/>
      <c r="O399" s="263"/>
      <c r="P399" s="263"/>
      <c r="Q399" s="263"/>
      <c r="R399" s="263"/>
      <c r="S399" s="263"/>
      <c r="T399" s="264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65" t="s">
        <v>144</v>
      </c>
      <c r="AU399" s="265" t="s">
        <v>84</v>
      </c>
      <c r="AV399" s="15" t="s">
        <v>140</v>
      </c>
      <c r="AW399" s="15" t="s">
        <v>37</v>
      </c>
      <c r="AX399" s="15" t="s">
        <v>75</v>
      </c>
      <c r="AY399" s="265" t="s">
        <v>133</v>
      </c>
    </row>
    <row r="400" s="14" customFormat="1">
      <c r="A400" s="14"/>
      <c r="B400" s="244"/>
      <c r="C400" s="245"/>
      <c r="D400" s="235" t="s">
        <v>144</v>
      </c>
      <c r="E400" s="246" t="s">
        <v>19</v>
      </c>
      <c r="F400" s="247" t="s">
        <v>346</v>
      </c>
      <c r="G400" s="245"/>
      <c r="H400" s="248">
        <v>450</v>
      </c>
      <c r="I400" s="249"/>
      <c r="J400" s="245"/>
      <c r="K400" s="245"/>
      <c r="L400" s="250"/>
      <c r="M400" s="251"/>
      <c r="N400" s="252"/>
      <c r="O400" s="252"/>
      <c r="P400" s="252"/>
      <c r="Q400" s="252"/>
      <c r="R400" s="252"/>
      <c r="S400" s="252"/>
      <c r="T400" s="25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4" t="s">
        <v>144</v>
      </c>
      <c r="AU400" s="254" t="s">
        <v>84</v>
      </c>
      <c r="AV400" s="14" t="s">
        <v>84</v>
      </c>
      <c r="AW400" s="14" t="s">
        <v>37</v>
      </c>
      <c r="AX400" s="14" t="s">
        <v>82</v>
      </c>
      <c r="AY400" s="254" t="s">
        <v>133</v>
      </c>
    </row>
    <row r="401" s="2" customFormat="1" ht="16.5" customHeight="1">
      <c r="A401" s="41"/>
      <c r="B401" s="42"/>
      <c r="C401" s="215" t="s">
        <v>434</v>
      </c>
      <c r="D401" s="215" t="s">
        <v>135</v>
      </c>
      <c r="E401" s="216" t="s">
        <v>435</v>
      </c>
      <c r="F401" s="217" t="s">
        <v>436</v>
      </c>
      <c r="G401" s="218" t="s">
        <v>175</v>
      </c>
      <c r="H401" s="219">
        <v>1.05</v>
      </c>
      <c r="I401" s="220"/>
      <c r="J401" s="221">
        <f>ROUND(I401*H401,2)</f>
        <v>0</v>
      </c>
      <c r="K401" s="217" t="s">
        <v>139</v>
      </c>
      <c r="L401" s="47"/>
      <c r="M401" s="222" t="s">
        <v>19</v>
      </c>
      <c r="N401" s="223" t="s">
        <v>46</v>
      </c>
      <c r="O401" s="87"/>
      <c r="P401" s="224">
        <f>O401*H401</f>
        <v>0</v>
      </c>
      <c r="Q401" s="224">
        <v>0</v>
      </c>
      <c r="R401" s="224">
        <f>Q401*H401</f>
        <v>0</v>
      </c>
      <c r="S401" s="224">
        <v>2</v>
      </c>
      <c r="T401" s="225">
        <f>S401*H401</f>
        <v>2.1000000000000001</v>
      </c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R401" s="226" t="s">
        <v>140</v>
      </c>
      <c r="AT401" s="226" t="s">
        <v>135</v>
      </c>
      <c r="AU401" s="226" t="s">
        <v>84</v>
      </c>
      <c r="AY401" s="20" t="s">
        <v>133</v>
      </c>
      <c r="BE401" s="227">
        <f>IF(N401="základní",J401,0)</f>
        <v>0</v>
      </c>
      <c r="BF401" s="227">
        <f>IF(N401="snížená",J401,0)</f>
        <v>0</v>
      </c>
      <c r="BG401" s="227">
        <f>IF(N401="zákl. přenesená",J401,0)</f>
        <v>0</v>
      </c>
      <c r="BH401" s="227">
        <f>IF(N401="sníž. přenesená",J401,0)</f>
        <v>0</v>
      </c>
      <c r="BI401" s="227">
        <f>IF(N401="nulová",J401,0)</f>
        <v>0</v>
      </c>
      <c r="BJ401" s="20" t="s">
        <v>82</v>
      </c>
      <c r="BK401" s="227">
        <f>ROUND(I401*H401,2)</f>
        <v>0</v>
      </c>
      <c r="BL401" s="20" t="s">
        <v>140</v>
      </c>
      <c r="BM401" s="226" t="s">
        <v>437</v>
      </c>
    </row>
    <row r="402" s="2" customFormat="1">
      <c r="A402" s="41"/>
      <c r="B402" s="42"/>
      <c r="C402" s="43"/>
      <c r="D402" s="228" t="s">
        <v>142</v>
      </c>
      <c r="E402" s="43"/>
      <c r="F402" s="229" t="s">
        <v>438</v>
      </c>
      <c r="G402" s="43"/>
      <c r="H402" s="43"/>
      <c r="I402" s="230"/>
      <c r="J402" s="43"/>
      <c r="K402" s="43"/>
      <c r="L402" s="47"/>
      <c r="M402" s="231"/>
      <c r="N402" s="232"/>
      <c r="O402" s="87"/>
      <c r="P402" s="87"/>
      <c r="Q402" s="87"/>
      <c r="R402" s="87"/>
      <c r="S402" s="87"/>
      <c r="T402" s="88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T402" s="20" t="s">
        <v>142</v>
      </c>
      <c r="AU402" s="20" t="s">
        <v>84</v>
      </c>
    </row>
    <row r="403" s="13" customFormat="1">
      <c r="A403" s="13"/>
      <c r="B403" s="233"/>
      <c r="C403" s="234"/>
      <c r="D403" s="235" t="s">
        <v>144</v>
      </c>
      <c r="E403" s="236" t="s">
        <v>19</v>
      </c>
      <c r="F403" s="237" t="s">
        <v>145</v>
      </c>
      <c r="G403" s="234"/>
      <c r="H403" s="236" t="s">
        <v>19</v>
      </c>
      <c r="I403" s="238"/>
      <c r="J403" s="234"/>
      <c r="K403" s="234"/>
      <c r="L403" s="239"/>
      <c r="M403" s="240"/>
      <c r="N403" s="241"/>
      <c r="O403" s="241"/>
      <c r="P403" s="241"/>
      <c r="Q403" s="241"/>
      <c r="R403" s="241"/>
      <c r="S403" s="241"/>
      <c r="T403" s="242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3" t="s">
        <v>144</v>
      </c>
      <c r="AU403" s="243" t="s">
        <v>84</v>
      </c>
      <c r="AV403" s="13" t="s">
        <v>82</v>
      </c>
      <c r="AW403" s="13" t="s">
        <v>37</v>
      </c>
      <c r="AX403" s="13" t="s">
        <v>75</v>
      </c>
      <c r="AY403" s="243" t="s">
        <v>133</v>
      </c>
    </row>
    <row r="404" s="13" customFormat="1">
      <c r="A404" s="13"/>
      <c r="B404" s="233"/>
      <c r="C404" s="234"/>
      <c r="D404" s="235" t="s">
        <v>144</v>
      </c>
      <c r="E404" s="236" t="s">
        <v>19</v>
      </c>
      <c r="F404" s="237" t="s">
        <v>439</v>
      </c>
      <c r="G404" s="234"/>
      <c r="H404" s="236" t="s">
        <v>19</v>
      </c>
      <c r="I404" s="238"/>
      <c r="J404" s="234"/>
      <c r="K404" s="234"/>
      <c r="L404" s="239"/>
      <c r="M404" s="240"/>
      <c r="N404" s="241"/>
      <c r="O404" s="241"/>
      <c r="P404" s="241"/>
      <c r="Q404" s="241"/>
      <c r="R404" s="241"/>
      <c r="S404" s="241"/>
      <c r="T404" s="242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3" t="s">
        <v>144</v>
      </c>
      <c r="AU404" s="243" t="s">
        <v>84</v>
      </c>
      <c r="AV404" s="13" t="s">
        <v>82</v>
      </c>
      <c r="AW404" s="13" t="s">
        <v>37</v>
      </c>
      <c r="AX404" s="13" t="s">
        <v>75</v>
      </c>
      <c r="AY404" s="243" t="s">
        <v>133</v>
      </c>
    </row>
    <row r="405" s="14" customFormat="1">
      <c r="A405" s="14"/>
      <c r="B405" s="244"/>
      <c r="C405" s="245"/>
      <c r="D405" s="235" t="s">
        <v>144</v>
      </c>
      <c r="E405" s="246" t="s">
        <v>19</v>
      </c>
      <c r="F405" s="247" t="s">
        <v>440</v>
      </c>
      <c r="G405" s="245"/>
      <c r="H405" s="248">
        <v>1.05</v>
      </c>
      <c r="I405" s="249"/>
      <c r="J405" s="245"/>
      <c r="K405" s="245"/>
      <c r="L405" s="250"/>
      <c r="M405" s="251"/>
      <c r="N405" s="252"/>
      <c r="O405" s="252"/>
      <c r="P405" s="252"/>
      <c r="Q405" s="252"/>
      <c r="R405" s="252"/>
      <c r="S405" s="252"/>
      <c r="T405" s="253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54" t="s">
        <v>144</v>
      </c>
      <c r="AU405" s="254" t="s">
        <v>84</v>
      </c>
      <c r="AV405" s="14" t="s">
        <v>84</v>
      </c>
      <c r="AW405" s="14" t="s">
        <v>37</v>
      </c>
      <c r="AX405" s="14" t="s">
        <v>75</v>
      </c>
      <c r="AY405" s="254" t="s">
        <v>133</v>
      </c>
    </row>
    <row r="406" s="15" customFormat="1">
      <c r="A406" s="15"/>
      <c r="B406" s="255"/>
      <c r="C406" s="256"/>
      <c r="D406" s="235" t="s">
        <v>144</v>
      </c>
      <c r="E406" s="257" t="s">
        <v>19</v>
      </c>
      <c r="F406" s="258" t="s">
        <v>149</v>
      </c>
      <c r="G406" s="256"/>
      <c r="H406" s="259">
        <v>1.05</v>
      </c>
      <c r="I406" s="260"/>
      <c r="J406" s="256"/>
      <c r="K406" s="256"/>
      <c r="L406" s="261"/>
      <c r="M406" s="262"/>
      <c r="N406" s="263"/>
      <c r="O406" s="263"/>
      <c r="P406" s="263"/>
      <c r="Q406" s="263"/>
      <c r="R406" s="263"/>
      <c r="S406" s="263"/>
      <c r="T406" s="264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5" t="s">
        <v>144</v>
      </c>
      <c r="AU406" s="265" t="s">
        <v>84</v>
      </c>
      <c r="AV406" s="15" t="s">
        <v>140</v>
      </c>
      <c r="AW406" s="15" t="s">
        <v>37</v>
      </c>
      <c r="AX406" s="15" t="s">
        <v>82</v>
      </c>
      <c r="AY406" s="265" t="s">
        <v>133</v>
      </c>
    </row>
    <row r="407" s="2" customFormat="1" ht="16.5" customHeight="1">
      <c r="A407" s="41"/>
      <c r="B407" s="42"/>
      <c r="C407" s="215" t="s">
        <v>441</v>
      </c>
      <c r="D407" s="215" t="s">
        <v>135</v>
      </c>
      <c r="E407" s="216" t="s">
        <v>442</v>
      </c>
      <c r="F407" s="217" t="s">
        <v>443</v>
      </c>
      <c r="G407" s="218" t="s">
        <v>175</v>
      </c>
      <c r="H407" s="219">
        <v>3.008</v>
      </c>
      <c r="I407" s="220"/>
      <c r="J407" s="221">
        <f>ROUND(I407*H407,2)</f>
        <v>0</v>
      </c>
      <c r="K407" s="217" t="s">
        <v>139</v>
      </c>
      <c r="L407" s="47"/>
      <c r="M407" s="222" t="s">
        <v>19</v>
      </c>
      <c r="N407" s="223" t="s">
        <v>46</v>
      </c>
      <c r="O407" s="87"/>
      <c r="P407" s="224">
        <f>O407*H407</f>
        <v>0</v>
      </c>
      <c r="Q407" s="224">
        <v>0</v>
      </c>
      <c r="R407" s="224">
        <f>Q407*H407</f>
        <v>0</v>
      </c>
      <c r="S407" s="224">
        <v>2.3999999999999999</v>
      </c>
      <c r="T407" s="225">
        <f>S407*H407</f>
        <v>7.2191999999999998</v>
      </c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R407" s="226" t="s">
        <v>140</v>
      </c>
      <c r="AT407" s="226" t="s">
        <v>135</v>
      </c>
      <c r="AU407" s="226" t="s">
        <v>84</v>
      </c>
      <c r="AY407" s="20" t="s">
        <v>133</v>
      </c>
      <c r="BE407" s="227">
        <f>IF(N407="základní",J407,0)</f>
        <v>0</v>
      </c>
      <c r="BF407" s="227">
        <f>IF(N407="snížená",J407,0)</f>
        <v>0</v>
      </c>
      <c r="BG407" s="227">
        <f>IF(N407="zákl. přenesená",J407,0)</f>
        <v>0</v>
      </c>
      <c r="BH407" s="227">
        <f>IF(N407="sníž. přenesená",J407,0)</f>
        <v>0</v>
      </c>
      <c r="BI407" s="227">
        <f>IF(N407="nulová",J407,0)</f>
        <v>0</v>
      </c>
      <c r="BJ407" s="20" t="s">
        <v>82</v>
      </c>
      <c r="BK407" s="227">
        <f>ROUND(I407*H407,2)</f>
        <v>0</v>
      </c>
      <c r="BL407" s="20" t="s">
        <v>140</v>
      </c>
      <c r="BM407" s="226" t="s">
        <v>444</v>
      </c>
    </row>
    <row r="408" s="2" customFormat="1">
      <c r="A408" s="41"/>
      <c r="B408" s="42"/>
      <c r="C408" s="43"/>
      <c r="D408" s="228" t="s">
        <v>142</v>
      </c>
      <c r="E408" s="43"/>
      <c r="F408" s="229" t="s">
        <v>445</v>
      </c>
      <c r="G408" s="43"/>
      <c r="H408" s="43"/>
      <c r="I408" s="230"/>
      <c r="J408" s="43"/>
      <c r="K408" s="43"/>
      <c r="L408" s="47"/>
      <c r="M408" s="231"/>
      <c r="N408" s="232"/>
      <c r="O408" s="87"/>
      <c r="P408" s="87"/>
      <c r="Q408" s="87"/>
      <c r="R408" s="87"/>
      <c r="S408" s="87"/>
      <c r="T408" s="88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T408" s="20" t="s">
        <v>142</v>
      </c>
      <c r="AU408" s="20" t="s">
        <v>84</v>
      </c>
    </row>
    <row r="409" s="13" customFormat="1">
      <c r="A409" s="13"/>
      <c r="B409" s="233"/>
      <c r="C409" s="234"/>
      <c r="D409" s="235" t="s">
        <v>144</v>
      </c>
      <c r="E409" s="236" t="s">
        <v>19</v>
      </c>
      <c r="F409" s="237" t="s">
        <v>145</v>
      </c>
      <c r="G409" s="234"/>
      <c r="H409" s="236" t="s">
        <v>19</v>
      </c>
      <c r="I409" s="238"/>
      <c r="J409" s="234"/>
      <c r="K409" s="234"/>
      <c r="L409" s="239"/>
      <c r="M409" s="240"/>
      <c r="N409" s="241"/>
      <c r="O409" s="241"/>
      <c r="P409" s="241"/>
      <c r="Q409" s="241"/>
      <c r="R409" s="241"/>
      <c r="S409" s="241"/>
      <c r="T409" s="242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3" t="s">
        <v>144</v>
      </c>
      <c r="AU409" s="243" t="s">
        <v>84</v>
      </c>
      <c r="AV409" s="13" t="s">
        <v>82</v>
      </c>
      <c r="AW409" s="13" t="s">
        <v>37</v>
      </c>
      <c r="AX409" s="13" t="s">
        <v>75</v>
      </c>
      <c r="AY409" s="243" t="s">
        <v>133</v>
      </c>
    </row>
    <row r="410" s="13" customFormat="1">
      <c r="A410" s="13"/>
      <c r="B410" s="233"/>
      <c r="C410" s="234"/>
      <c r="D410" s="235" t="s">
        <v>144</v>
      </c>
      <c r="E410" s="236" t="s">
        <v>19</v>
      </c>
      <c r="F410" s="237" t="s">
        <v>446</v>
      </c>
      <c r="G410" s="234"/>
      <c r="H410" s="236" t="s">
        <v>19</v>
      </c>
      <c r="I410" s="238"/>
      <c r="J410" s="234"/>
      <c r="K410" s="234"/>
      <c r="L410" s="239"/>
      <c r="M410" s="240"/>
      <c r="N410" s="241"/>
      <c r="O410" s="241"/>
      <c r="P410" s="241"/>
      <c r="Q410" s="241"/>
      <c r="R410" s="241"/>
      <c r="S410" s="241"/>
      <c r="T410" s="242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3" t="s">
        <v>144</v>
      </c>
      <c r="AU410" s="243" t="s">
        <v>84</v>
      </c>
      <c r="AV410" s="13" t="s">
        <v>82</v>
      </c>
      <c r="AW410" s="13" t="s">
        <v>37</v>
      </c>
      <c r="AX410" s="13" t="s">
        <v>75</v>
      </c>
      <c r="AY410" s="243" t="s">
        <v>133</v>
      </c>
    </row>
    <row r="411" s="13" customFormat="1">
      <c r="A411" s="13"/>
      <c r="B411" s="233"/>
      <c r="C411" s="234"/>
      <c r="D411" s="235" t="s">
        <v>144</v>
      </c>
      <c r="E411" s="236" t="s">
        <v>19</v>
      </c>
      <c r="F411" s="237" t="s">
        <v>447</v>
      </c>
      <c r="G411" s="234"/>
      <c r="H411" s="236" t="s">
        <v>19</v>
      </c>
      <c r="I411" s="238"/>
      <c r="J411" s="234"/>
      <c r="K411" s="234"/>
      <c r="L411" s="239"/>
      <c r="M411" s="240"/>
      <c r="N411" s="241"/>
      <c r="O411" s="241"/>
      <c r="P411" s="241"/>
      <c r="Q411" s="241"/>
      <c r="R411" s="241"/>
      <c r="S411" s="241"/>
      <c r="T411" s="242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3" t="s">
        <v>144</v>
      </c>
      <c r="AU411" s="243" t="s">
        <v>84</v>
      </c>
      <c r="AV411" s="13" t="s">
        <v>82</v>
      </c>
      <c r="AW411" s="13" t="s">
        <v>37</v>
      </c>
      <c r="AX411" s="13" t="s">
        <v>75</v>
      </c>
      <c r="AY411" s="243" t="s">
        <v>133</v>
      </c>
    </row>
    <row r="412" s="14" customFormat="1">
      <c r="A412" s="14"/>
      <c r="B412" s="244"/>
      <c r="C412" s="245"/>
      <c r="D412" s="235" t="s">
        <v>144</v>
      </c>
      <c r="E412" s="246" t="s">
        <v>19</v>
      </c>
      <c r="F412" s="247" t="s">
        <v>448</v>
      </c>
      <c r="G412" s="245"/>
      <c r="H412" s="248">
        <v>3.008</v>
      </c>
      <c r="I412" s="249"/>
      <c r="J412" s="245"/>
      <c r="K412" s="245"/>
      <c r="L412" s="250"/>
      <c r="M412" s="251"/>
      <c r="N412" s="252"/>
      <c r="O412" s="252"/>
      <c r="P412" s="252"/>
      <c r="Q412" s="252"/>
      <c r="R412" s="252"/>
      <c r="S412" s="252"/>
      <c r="T412" s="253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54" t="s">
        <v>144</v>
      </c>
      <c r="AU412" s="254" t="s">
        <v>84</v>
      </c>
      <c r="AV412" s="14" t="s">
        <v>84</v>
      </c>
      <c r="AW412" s="14" t="s">
        <v>37</v>
      </c>
      <c r="AX412" s="14" t="s">
        <v>75</v>
      </c>
      <c r="AY412" s="254" t="s">
        <v>133</v>
      </c>
    </row>
    <row r="413" s="15" customFormat="1">
      <c r="A413" s="15"/>
      <c r="B413" s="255"/>
      <c r="C413" s="256"/>
      <c r="D413" s="235" t="s">
        <v>144</v>
      </c>
      <c r="E413" s="257" t="s">
        <v>19</v>
      </c>
      <c r="F413" s="258" t="s">
        <v>149</v>
      </c>
      <c r="G413" s="256"/>
      <c r="H413" s="259">
        <v>3.008</v>
      </c>
      <c r="I413" s="260"/>
      <c r="J413" s="256"/>
      <c r="K413" s="256"/>
      <c r="L413" s="261"/>
      <c r="M413" s="262"/>
      <c r="N413" s="263"/>
      <c r="O413" s="263"/>
      <c r="P413" s="263"/>
      <c r="Q413" s="263"/>
      <c r="R413" s="263"/>
      <c r="S413" s="263"/>
      <c r="T413" s="264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65" t="s">
        <v>144</v>
      </c>
      <c r="AU413" s="265" t="s">
        <v>84</v>
      </c>
      <c r="AV413" s="15" t="s">
        <v>140</v>
      </c>
      <c r="AW413" s="15" t="s">
        <v>37</v>
      </c>
      <c r="AX413" s="15" t="s">
        <v>82</v>
      </c>
      <c r="AY413" s="265" t="s">
        <v>133</v>
      </c>
    </row>
    <row r="414" s="2" customFormat="1" ht="24.15" customHeight="1">
      <c r="A414" s="41"/>
      <c r="B414" s="42"/>
      <c r="C414" s="215" t="s">
        <v>449</v>
      </c>
      <c r="D414" s="215" t="s">
        <v>135</v>
      </c>
      <c r="E414" s="216" t="s">
        <v>450</v>
      </c>
      <c r="F414" s="217" t="s">
        <v>451</v>
      </c>
      <c r="G414" s="218" t="s">
        <v>138</v>
      </c>
      <c r="H414" s="219">
        <v>34.798000000000002</v>
      </c>
      <c r="I414" s="220"/>
      <c r="J414" s="221">
        <f>ROUND(I414*H414,2)</f>
        <v>0</v>
      </c>
      <c r="K414" s="217" t="s">
        <v>139</v>
      </c>
      <c r="L414" s="47"/>
      <c r="M414" s="222" t="s">
        <v>19</v>
      </c>
      <c r="N414" s="223" t="s">
        <v>46</v>
      </c>
      <c r="O414" s="87"/>
      <c r="P414" s="224">
        <f>O414*H414</f>
        <v>0</v>
      </c>
      <c r="Q414" s="224">
        <v>0</v>
      </c>
      <c r="R414" s="224">
        <f>Q414*H414</f>
        <v>0</v>
      </c>
      <c r="S414" s="224">
        <v>0.089999999999999997</v>
      </c>
      <c r="T414" s="225">
        <f>S414*H414</f>
        <v>3.1318199999999998</v>
      </c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R414" s="226" t="s">
        <v>140</v>
      </c>
      <c r="AT414" s="226" t="s">
        <v>135</v>
      </c>
      <c r="AU414" s="226" t="s">
        <v>84</v>
      </c>
      <c r="AY414" s="20" t="s">
        <v>133</v>
      </c>
      <c r="BE414" s="227">
        <f>IF(N414="základní",J414,0)</f>
        <v>0</v>
      </c>
      <c r="BF414" s="227">
        <f>IF(N414="snížená",J414,0)</f>
        <v>0</v>
      </c>
      <c r="BG414" s="227">
        <f>IF(N414="zákl. přenesená",J414,0)</f>
        <v>0</v>
      </c>
      <c r="BH414" s="227">
        <f>IF(N414="sníž. přenesená",J414,0)</f>
        <v>0</v>
      </c>
      <c r="BI414" s="227">
        <f>IF(N414="nulová",J414,0)</f>
        <v>0</v>
      </c>
      <c r="BJ414" s="20" t="s">
        <v>82</v>
      </c>
      <c r="BK414" s="227">
        <f>ROUND(I414*H414,2)</f>
        <v>0</v>
      </c>
      <c r="BL414" s="20" t="s">
        <v>140</v>
      </c>
      <c r="BM414" s="226" t="s">
        <v>452</v>
      </c>
    </row>
    <row r="415" s="2" customFormat="1">
      <c r="A415" s="41"/>
      <c r="B415" s="42"/>
      <c r="C415" s="43"/>
      <c r="D415" s="228" t="s">
        <v>142</v>
      </c>
      <c r="E415" s="43"/>
      <c r="F415" s="229" t="s">
        <v>453</v>
      </c>
      <c r="G415" s="43"/>
      <c r="H415" s="43"/>
      <c r="I415" s="230"/>
      <c r="J415" s="43"/>
      <c r="K415" s="43"/>
      <c r="L415" s="47"/>
      <c r="M415" s="231"/>
      <c r="N415" s="232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142</v>
      </c>
      <c r="AU415" s="20" t="s">
        <v>84</v>
      </c>
    </row>
    <row r="416" s="13" customFormat="1">
      <c r="A416" s="13"/>
      <c r="B416" s="233"/>
      <c r="C416" s="234"/>
      <c r="D416" s="235" t="s">
        <v>144</v>
      </c>
      <c r="E416" s="236" t="s">
        <v>19</v>
      </c>
      <c r="F416" s="237" t="s">
        <v>145</v>
      </c>
      <c r="G416" s="234"/>
      <c r="H416" s="236" t="s">
        <v>19</v>
      </c>
      <c r="I416" s="238"/>
      <c r="J416" s="234"/>
      <c r="K416" s="234"/>
      <c r="L416" s="239"/>
      <c r="M416" s="240"/>
      <c r="N416" s="241"/>
      <c r="O416" s="241"/>
      <c r="P416" s="241"/>
      <c r="Q416" s="241"/>
      <c r="R416" s="241"/>
      <c r="S416" s="241"/>
      <c r="T416" s="242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3" t="s">
        <v>144</v>
      </c>
      <c r="AU416" s="243" t="s">
        <v>84</v>
      </c>
      <c r="AV416" s="13" t="s">
        <v>82</v>
      </c>
      <c r="AW416" s="13" t="s">
        <v>37</v>
      </c>
      <c r="AX416" s="13" t="s">
        <v>75</v>
      </c>
      <c r="AY416" s="243" t="s">
        <v>133</v>
      </c>
    </row>
    <row r="417" s="13" customFormat="1">
      <c r="A417" s="13"/>
      <c r="B417" s="233"/>
      <c r="C417" s="234"/>
      <c r="D417" s="235" t="s">
        <v>144</v>
      </c>
      <c r="E417" s="236" t="s">
        <v>19</v>
      </c>
      <c r="F417" s="237" t="s">
        <v>454</v>
      </c>
      <c r="G417" s="234"/>
      <c r="H417" s="236" t="s">
        <v>19</v>
      </c>
      <c r="I417" s="238"/>
      <c r="J417" s="234"/>
      <c r="K417" s="234"/>
      <c r="L417" s="239"/>
      <c r="M417" s="240"/>
      <c r="N417" s="241"/>
      <c r="O417" s="241"/>
      <c r="P417" s="241"/>
      <c r="Q417" s="241"/>
      <c r="R417" s="241"/>
      <c r="S417" s="241"/>
      <c r="T417" s="242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3" t="s">
        <v>144</v>
      </c>
      <c r="AU417" s="243" t="s">
        <v>84</v>
      </c>
      <c r="AV417" s="13" t="s">
        <v>82</v>
      </c>
      <c r="AW417" s="13" t="s">
        <v>37</v>
      </c>
      <c r="AX417" s="13" t="s">
        <v>75</v>
      </c>
      <c r="AY417" s="243" t="s">
        <v>133</v>
      </c>
    </row>
    <row r="418" s="14" customFormat="1">
      <c r="A418" s="14"/>
      <c r="B418" s="244"/>
      <c r="C418" s="245"/>
      <c r="D418" s="235" t="s">
        <v>144</v>
      </c>
      <c r="E418" s="246" t="s">
        <v>19</v>
      </c>
      <c r="F418" s="247" t="s">
        <v>455</v>
      </c>
      <c r="G418" s="245"/>
      <c r="H418" s="248">
        <v>30.260000000000002</v>
      </c>
      <c r="I418" s="249"/>
      <c r="J418" s="245"/>
      <c r="K418" s="245"/>
      <c r="L418" s="250"/>
      <c r="M418" s="251"/>
      <c r="N418" s="252"/>
      <c r="O418" s="252"/>
      <c r="P418" s="252"/>
      <c r="Q418" s="252"/>
      <c r="R418" s="252"/>
      <c r="S418" s="252"/>
      <c r="T418" s="253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4" t="s">
        <v>144</v>
      </c>
      <c r="AU418" s="254" t="s">
        <v>84</v>
      </c>
      <c r="AV418" s="14" t="s">
        <v>84</v>
      </c>
      <c r="AW418" s="14" t="s">
        <v>37</v>
      </c>
      <c r="AX418" s="14" t="s">
        <v>75</v>
      </c>
      <c r="AY418" s="254" t="s">
        <v>133</v>
      </c>
    </row>
    <row r="419" s="14" customFormat="1">
      <c r="A419" s="14"/>
      <c r="B419" s="244"/>
      <c r="C419" s="245"/>
      <c r="D419" s="235" t="s">
        <v>144</v>
      </c>
      <c r="E419" s="246" t="s">
        <v>19</v>
      </c>
      <c r="F419" s="247" t="s">
        <v>456</v>
      </c>
      <c r="G419" s="245"/>
      <c r="H419" s="248">
        <v>4.5380000000000003</v>
      </c>
      <c r="I419" s="249"/>
      <c r="J419" s="245"/>
      <c r="K419" s="245"/>
      <c r="L419" s="250"/>
      <c r="M419" s="251"/>
      <c r="N419" s="252"/>
      <c r="O419" s="252"/>
      <c r="P419" s="252"/>
      <c r="Q419" s="252"/>
      <c r="R419" s="252"/>
      <c r="S419" s="252"/>
      <c r="T419" s="253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4" t="s">
        <v>144</v>
      </c>
      <c r="AU419" s="254" t="s">
        <v>84</v>
      </c>
      <c r="AV419" s="14" t="s">
        <v>84</v>
      </c>
      <c r="AW419" s="14" t="s">
        <v>37</v>
      </c>
      <c r="AX419" s="14" t="s">
        <v>75</v>
      </c>
      <c r="AY419" s="254" t="s">
        <v>133</v>
      </c>
    </row>
    <row r="420" s="15" customFormat="1">
      <c r="A420" s="15"/>
      <c r="B420" s="255"/>
      <c r="C420" s="256"/>
      <c r="D420" s="235" t="s">
        <v>144</v>
      </c>
      <c r="E420" s="257" t="s">
        <v>19</v>
      </c>
      <c r="F420" s="258" t="s">
        <v>149</v>
      </c>
      <c r="G420" s="256"/>
      <c r="H420" s="259">
        <v>34.798000000000002</v>
      </c>
      <c r="I420" s="260"/>
      <c r="J420" s="256"/>
      <c r="K420" s="256"/>
      <c r="L420" s="261"/>
      <c r="M420" s="262"/>
      <c r="N420" s="263"/>
      <c r="O420" s="263"/>
      <c r="P420" s="263"/>
      <c r="Q420" s="263"/>
      <c r="R420" s="263"/>
      <c r="S420" s="263"/>
      <c r="T420" s="264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5" t="s">
        <v>144</v>
      </c>
      <c r="AU420" s="265" t="s">
        <v>84</v>
      </c>
      <c r="AV420" s="15" t="s">
        <v>140</v>
      </c>
      <c r="AW420" s="15" t="s">
        <v>37</v>
      </c>
      <c r="AX420" s="15" t="s">
        <v>82</v>
      </c>
      <c r="AY420" s="265" t="s">
        <v>133</v>
      </c>
    </row>
    <row r="421" s="2" customFormat="1" ht="16.5" customHeight="1">
      <c r="A421" s="41"/>
      <c r="B421" s="42"/>
      <c r="C421" s="215" t="s">
        <v>457</v>
      </c>
      <c r="D421" s="215" t="s">
        <v>135</v>
      </c>
      <c r="E421" s="216" t="s">
        <v>458</v>
      </c>
      <c r="F421" s="217" t="s">
        <v>459</v>
      </c>
      <c r="G421" s="218" t="s">
        <v>168</v>
      </c>
      <c r="H421" s="219">
        <v>93.799999999999997</v>
      </c>
      <c r="I421" s="220"/>
      <c r="J421" s="221">
        <f>ROUND(I421*H421,2)</f>
        <v>0</v>
      </c>
      <c r="K421" s="217" t="s">
        <v>460</v>
      </c>
      <c r="L421" s="47"/>
      <c r="M421" s="222" t="s">
        <v>19</v>
      </c>
      <c r="N421" s="223" t="s">
        <v>46</v>
      </c>
      <c r="O421" s="87"/>
      <c r="P421" s="224">
        <f>O421*H421</f>
        <v>0</v>
      </c>
      <c r="Q421" s="224">
        <v>0</v>
      </c>
      <c r="R421" s="224">
        <f>Q421*H421</f>
        <v>0</v>
      </c>
      <c r="S421" s="224">
        <v>0</v>
      </c>
      <c r="T421" s="225">
        <f>S421*H421</f>
        <v>0</v>
      </c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R421" s="226" t="s">
        <v>242</v>
      </c>
      <c r="AT421" s="226" t="s">
        <v>135</v>
      </c>
      <c r="AU421" s="226" t="s">
        <v>84</v>
      </c>
      <c r="AY421" s="20" t="s">
        <v>133</v>
      </c>
      <c r="BE421" s="227">
        <f>IF(N421="základní",J421,0)</f>
        <v>0</v>
      </c>
      <c r="BF421" s="227">
        <f>IF(N421="snížená",J421,0)</f>
        <v>0</v>
      </c>
      <c r="BG421" s="227">
        <f>IF(N421="zákl. přenesená",J421,0)</f>
        <v>0</v>
      </c>
      <c r="BH421" s="227">
        <f>IF(N421="sníž. přenesená",J421,0)</f>
        <v>0</v>
      </c>
      <c r="BI421" s="227">
        <f>IF(N421="nulová",J421,0)</f>
        <v>0</v>
      </c>
      <c r="BJ421" s="20" t="s">
        <v>82</v>
      </c>
      <c r="BK421" s="227">
        <f>ROUND(I421*H421,2)</f>
        <v>0</v>
      </c>
      <c r="BL421" s="20" t="s">
        <v>242</v>
      </c>
      <c r="BM421" s="226" t="s">
        <v>461</v>
      </c>
    </row>
    <row r="422" s="2" customFormat="1">
      <c r="A422" s="41"/>
      <c r="B422" s="42"/>
      <c r="C422" s="43"/>
      <c r="D422" s="228" t="s">
        <v>142</v>
      </c>
      <c r="E422" s="43"/>
      <c r="F422" s="229" t="s">
        <v>462</v>
      </c>
      <c r="G422" s="43"/>
      <c r="H422" s="43"/>
      <c r="I422" s="230"/>
      <c r="J422" s="43"/>
      <c r="K422" s="43"/>
      <c r="L422" s="47"/>
      <c r="M422" s="231"/>
      <c r="N422" s="232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0" t="s">
        <v>142</v>
      </c>
      <c r="AU422" s="20" t="s">
        <v>84</v>
      </c>
    </row>
    <row r="423" s="13" customFormat="1">
      <c r="A423" s="13"/>
      <c r="B423" s="233"/>
      <c r="C423" s="234"/>
      <c r="D423" s="235" t="s">
        <v>144</v>
      </c>
      <c r="E423" s="236" t="s">
        <v>19</v>
      </c>
      <c r="F423" s="237" t="s">
        <v>145</v>
      </c>
      <c r="G423" s="234"/>
      <c r="H423" s="236" t="s">
        <v>19</v>
      </c>
      <c r="I423" s="238"/>
      <c r="J423" s="234"/>
      <c r="K423" s="234"/>
      <c r="L423" s="239"/>
      <c r="M423" s="240"/>
      <c r="N423" s="241"/>
      <c r="O423" s="241"/>
      <c r="P423" s="241"/>
      <c r="Q423" s="241"/>
      <c r="R423" s="241"/>
      <c r="S423" s="241"/>
      <c r="T423" s="242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3" t="s">
        <v>144</v>
      </c>
      <c r="AU423" s="243" t="s">
        <v>84</v>
      </c>
      <c r="AV423" s="13" t="s">
        <v>82</v>
      </c>
      <c r="AW423" s="13" t="s">
        <v>37</v>
      </c>
      <c r="AX423" s="13" t="s">
        <v>75</v>
      </c>
      <c r="AY423" s="243" t="s">
        <v>133</v>
      </c>
    </row>
    <row r="424" s="13" customFormat="1">
      <c r="A424" s="13"/>
      <c r="B424" s="233"/>
      <c r="C424" s="234"/>
      <c r="D424" s="235" t="s">
        <v>144</v>
      </c>
      <c r="E424" s="236" t="s">
        <v>19</v>
      </c>
      <c r="F424" s="237" t="s">
        <v>454</v>
      </c>
      <c r="G424" s="234"/>
      <c r="H424" s="236" t="s">
        <v>19</v>
      </c>
      <c r="I424" s="238"/>
      <c r="J424" s="234"/>
      <c r="K424" s="234"/>
      <c r="L424" s="239"/>
      <c r="M424" s="240"/>
      <c r="N424" s="241"/>
      <c r="O424" s="241"/>
      <c r="P424" s="241"/>
      <c r="Q424" s="241"/>
      <c r="R424" s="241"/>
      <c r="S424" s="241"/>
      <c r="T424" s="242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3" t="s">
        <v>144</v>
      </c>
      <c r="AU424" s="243" t="s">
        <v>84</v>
      </c>
      <c r="AV424" s="13" t="s">
        <v>82</v>
      </c>
      <c r="AW424" s="13" t="s">
        <v>37</v>
      </c>
      <c r="AX424" s="13" t="s">
        <v>75</v>
      </c>
      <c r="AY424" s="243" t="s">
        <v>133</v>
      </c>
    </row>
    <row r="425" s="14" customFormat="1">
      <c r="A425" s="14"/>
      <c r="B425" s="244"/>
      <c r="C425" s="245"/>
      <c r="D425" s="235" t="s">
        <v>144</v>
      </c>
      <c r="E425" s="246" t="s">
        <v>19</v>
      </c>
      <c r="F425" s="247" t="s">
        <v>463</v>
      </c>
      <c r="G425" s="245"/>
      <c r="H425" s="248">
        <v>93.799999999999997</v>
      </c>
      <c r="I425" s="249"/>
      <c r="J425" s="245"/>
      <c r="K425" s="245"/>
      <c r="L425" s="250"/>
      <c r="M425" s="251"/>
      <c r="N425" s="252"/>
      <c r="O425" s="252"/>
      <c r="P425" s="252"/>
      <c r="Q425" s="252"/>
      <c r="R425" s="252"/>
      <c r="S425" s="252"/>
      <c r="T425" s="253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4" t="s">
        <v>144</v>
      </c>
      <c r="AU425" s="254" t="s">
        <v>84</v>
      </c>
      <c r="AV425" s="14" t="s">
        <v>84</v>
      </c>
      <c r="AW425" s="14" t="s">
        <v>37</v>
      </c>
      <c r="AX425" s="14" t="s">
        <v>75</v>
      </c>
      <c r="AY425" s="254" t="s">
        <v>133</v>
      </c>
    </row>
    <row r="426" s="15" customFormat="1">
      <c r="A426" s="15"/>
      <c r="B426" s="255"/>
      <c r="C426" s="256"/>
      <c r="D426" s="235" t="s">
        <v>144</v>
      </c>
      <c r="E426" s="257" t="s">
        <v>19</v>
      </c>
      <c r="F426" s="258" t="s">
        <v>149</v>
      </c>
      <c r="G426" s="256"/>
      <c r="H426" s="259">
        <v>93.799999999999997</v>
      </c>
      <c r="I426" s="260"/>
      <c r="J426" s="256"/>
      <c r="K426" s="256"/>
      <c r="L426" s="261"/>
      <c r="M426" s="262"/>
      <c r="N426" s="263"/>
      <c r="O426" s="263"/>
      <c r="P426" s="263"/>
      <c r="Q426" s="263"/>
      <c r="R426" s="263"/>
      <c r="S426" s="263"/>
      <c r="T426" s="264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65" t="s">
        <v>144</v>
      </c>
      <c r="AU426" s="265" t="s">
        <v>84</v>
      </c>
      <c r="AV426" s="15" t="s">
        <v>140</v>
      </c>
      <c r="AW426" s="15" t="s">
        <v>37</v>
      </c>
      <c r="AX426" s="15" t="s">
        <v>82</v>
      </c>
      <c r="AY426" s="265" t="s">
        <v>133</v>
      </c>
    </row>
    <row r="427" s="2" customFormat="1" ht="16.5" customHeight="1">
      <c r="A427" s="41"/>
      <c r="B427" s="42"/>
      <c r="C427" s="215" t="s">
        <v>464</v>
      </c>
      <c r="D427" s="215" t="s">
        <v>135</v>
      </c>
      <c r="E427" s="216" t="s">
        <v>465</v>
      </c>
      <c r="F427" s="217" t="s">
        <v>466</v>
      </c>
      <c r="G427" s="218" t="s">
        <v>168</v>
      </c>
      <c r="H427" s="219">
        <v>5.2999999999999998</v>
      </c>
      <c r="I427" s="220"/>
      <c r="J427" s="221">
        <f>ROUND(I427*H427,2)</f>
        <v>0</v>
      </c>
      <c r="K427" s="217" t="s">
        <v>139</v>
      </c>
      <c r="L427" s="47"/>
      <c r="M427" s="222" t="s">
        <v>19</v>
      </c>
      <c r="N427" s="223" t="s">
        <v>46</v>
      </c>
      <c r="O427" s="87"/>
      <c r="P427" s="224">
        <f>O427*H427</f>
        <v>0</v>
      </c>
      <c r="Q427" s="224">
        <v>0</v>
      </c>
      <c r="R427" s="224">
        <f>Q427*H427</f>
        <v>0</v>
      </c>
      <c r="S427" s="224">
        <v>0.124</v>
      </c>
      <c r="T427" s="225">
        <f>S427*H427</f>
        <v>0.65720000000000001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26" t="s">
        <v>140</v>
      </c>
      <c r="AT427" s="226" t="s">
        <v>135</v>
      </c>
      <c r="AU427" s="226" t="s">
        <v>84</v>
      </c>
      <c r="AY427" s="20" t="s">
        <v>133</v>
      </c>
      <c r="BE427" s="227">
        <f>IF(N427="základní",J427,0)</f>
        <v>0</v>
      </c>
      <c r="BF427" s="227">
        <f>IF(N427="snížená",J427,0)</f>
        <v>0</v>
      </c>
      <c r="BG427" s="227">
        <f>IF(N427="zákl. přenesená",J427,0)</f>
        <v>0</v>
      </c>
      <c r="BH427" s="227">
        <f>IF(N427="sníž. přenesená",J427,0)</f>
        <v>0</v>
      </c>
      <c r="BI427" s="227">
        <f>IF(N427="nulová",J427,0)</f>
        <v>0</v>
      </c>
      <c r="BJ427" s="20" t="s">
        <v>82</v>
      </c>
      <c r="BK427" s="227">
        <f>ROUND(I427*H427,2)</f>
        <v>0</v>
      </c>
      <c r="BL427" s="20" t="s">
        <v>140</v>
      </c>
      <c r="BM427" s="226" t="s">
        <v>467</v>
      </c>
    </row>
    <row r="428" s="2" customFormat="1">
      <c r="A428" s="41"/>
      <c r="B428" s="42"/>
      <c r="C428" s="43"/>
      <c r="D428" s="228" t="s">
        <v>142</v>
      </c>
      <c r="E428" s="43"/>
      <c r="F428" s="229" t="s">
        <v>468</v>
      </c>
      <c r="G428" s="43"/>
      <c r="H428" s="43"/>
      <c r="I428" s="230"/>
      <c r="J428" s="43"/>
      <c r="K428" s="43"/>
      <c r="L428" s="47"/>
      <c r="M428" s="231"/>
      <c r="N428" s="232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142</v>
      </c>
      <c r="AU428" s="20" t="s">
        <v>84</v>
      </c>
    </row>
    <row r="429" s="13" customFormat="1">
      <c r="A429" s="13"/>
      <c r="B429" s="233"/>
      <c r="C429" s="234"/>
      <c r="D429" s="235" t="s">
        <v>144</v>
      </c>
      <c r="E429" s="236" t="s">
        <v>19</v>
      </c>
      <c r="F429" s="237" t="s">
        <v>263</v>
      </c>
      <c r="G429" s="234"/>
      <c r="H429" s="236" t="s">
        <v>19</v>
      </c>
      <c r="I429" s="238"/>
      <c r="J429" s="234"/>
      <c r="K429" s="234"/>
      <c r="L429" s="239"/>
      <c r="M429" s="240"/>
      <c r="N429" s="241"/>
      <c r="O429" s="241"/>
      <c r="P429" s="241"/>
      <c r="Q429" s="241"/>
      <c r="R429" s="241"/>
      <c r="S429" s="241"/>
      <c r="T429" s="242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3" t="s">
        <v>144</v>
      </c>
      <c r="AU429" s="243" t="s">
        <v>84</v>
      </c>
      <c r="AV429" s="13" t="s">
        <v>82</v>
      </c>
      <c r="AW429" s="13" t="s">
        <v>37</v>
      </c>
      <c r="AX429" s="13" t="s">
        <v>75</v>
      </c>
      <c r="AY429" s="243" t="s">
        <v>133</v>
      </c>
    </row>
    <row r="430" s="13" customFormat="1">
      <c r="A430" s="13"/>
      <c r="B430" s="233"/>
      <c r="C430" s="234"/>
      <c r="D430" s="235" t="s">
        <v>144</v>
      </c>
      <c r="E430" s="236" t="s">
        <v>19</v>
      </c>
      <c r="F430" s="237" t="s">
        <v>319</v>
      </c>
      <c r="G430" s="234"/>
      <c r="H430" s="236" t="s">
        <v>19</v>
      </c>
      <c r="I430" s="238"/>
      <c r="J430" s="234"/>
      <c r="K430" s="234"/>
      <c r="L430" s="239"/>
      <c r="M430" s="240"/>
      <c r="N430" s="241"/>
      <c r="O430" s="241"/>
      <c r="P430" s="241"/>
      <c r="Q430" s="241"/>
      <c r="R430" s="241"/>
      <c r="S430" s="241"/>
      <c r="T430" s="242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3" t="s">
        <v>144</v>
      </c>
      <c r="AU430" s="243" t="s">
        <v>84</v>
      </c>
      <c r="AV430" s="13" t="s">
        <v>82</v>
      </c>
      <c r="AW430" s="13" t="s">
        <v>37</v>
      </c>
      <c r="AX430" s="13" t="s">
        <v>75</v>
      </c>
      <c r="AY430" s="243" t="s">
        <v>133</v>
      </c>
    </row>
    <row r="431" s="13" customFormat="1">
      <c r="A431" s="13"/>
      <c r="B431" s="233"/>
      <c r="C431" s="234"/>
      <c r="D431" s="235" t="s">
        <v>144</v>
      </c>
      <c r="E431" s="236" t="s">
        <v>19</v>
      </c>
      <c r="F431" s="237" t="s">
        <v>469</v>
      </c>
      <c r="G431" s="234"/>
      <c r="H431" s="236" t="s">
        <v>19</v>
      </c>
      <c r="I431" s="238"/>
      <c r="J431" s="234"/>
      <c r="K431" s="234"/>
      <c r="L431" s="239"/>
      <c r="M431" s="240"/>
      <c r="N431" s="241"/>
      <c r="O431" s="241"/>
      <c r="P431" s="241"/>
      <c r="Q431" s="241"/>
      <c r="R431" s="241"/>
      <c r="S431" s="241"/>
      <c r="T431" s="242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3" t="s">
        <v>144</v>
      </c>
      <c r="AU431" s="243" t="s">
        <v>84</v>
      </c>
      <c r="AV431" s="13" t="s">
        <v>82</v>
      </c>
      <c r="AW431" s="13" t="s">
        <v>37</v>
      </c>
      <c r="AX431" s="13" t="s">
        <v>75</v>
      </c>
      <c r="AY431" s="243" t="s">
        <v>133</v>
      </c>
    </row>
    <row r="432" s="14" customFormat="1">
      <c r="A432" s="14"/>
      <c r="B432" s="244"/>
      <c r="C432" s="245"/>
      <c r="D432" s="235" t="s">
        <v>144</v>
      </c>
      <c r="E432" s="246" t="s">
        <v>19</v>
      </c>
      <c r="F432" s="247" t="s">
        <v>470</v>
      </c>
      <c r="G432" s="245"/>
      <c r="H432" s="248">
        <v>5.2999999999999998</v>
      </c>
      <c r="I432" s="249"/>
      <c r="J432" s="245"/>
      <c r="K432" s="245"/>
      <c r="L432" s="250"/>
      <c r="M432" s="251"/>
      <c r="N432" s="252"/>
      <c r="O432" s="252"/>
      <c r="P432" s="252"/>
      <c r="Q432" s="252"/>
      <c r="R432" s="252"/>
      <c r="S432" s="252"/>
      <c r="T432" s="25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4" t="s">
        <v>144</v>
      </c>
      <c r="AU432" s="254" t="s">
        <v>84</v>
      </c>
      <c r="AV432" s="14" t="s">
        <v>84</v>
      </c>
      <c r="AW432" s="14" t="s">
        <v>37</v>
      </c>
      <c r="AX432" s="14" t="s">
        <v>75</v>
      </c>
      <c r="AY432" s="254" t="s">
        <v>133</v>
      </c>
    </row>
    <row r="433" s="15" customFormat="1">
      <c r="A433" s="15"/>
      <c r="B433" s="255"/>
      <c r="C433" s="256"/>
      <c r="D433" s="235" t="s">
        <v>144</v>
      </c>
      <c r="E433" s="257" t="s">
        <v>19</v>
      </c>
      <c r="F433" s="258" t="s">
        <v>149</v>
      </c>
      <c r="G433" s="256"/>
      <c r="H433" s="259">
        <v>5.2999999999999998</v>
      </c>
      <c r="I433" s="260"/>
      <c r="J433" s="256"/>
      <c r="K433" s="256"/>
      <c r="L433" s="261"/>
      <c r="M433" s="262"/>
      <c r="N433" s="263"/>
      <c r="O433" s="263"/>
      <c r="P433" s="263"/>
      <c r="Q433" s="263"/>
      <c r="R433" s="263"/>
      <c r="S433" s="263"/>
      <c r="T433" s="264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5" t="s">
        <v>144</v>
      </c>
      <c r="AU433" s="265" t="s">
        <v>84</v>
      </c>
      <c r="AV433" s="15" t="s">
        <v>140</v>
      </c>
      <c r="AW433" s="15" t="s">
        <v>37</v>
      </c>
      <c r="AX433" s="15" t="s">
        <v>82</v>
      </c>
      <c r="AY433" s="265" t="s">
        <v>133</v>
      </c>
    </row>
    <row r="434" s="2" customFormat="1" ht="24.15" customHeight="1">
      <c r="A434" s="41"/>
      <c r="B434" s="42"/>
      <c r="C434" s="215" t="s">
        <v>471</v>
      </c>
      <c r="D434" s="215" t="s">
        <v>135</v>
      </c>
      <c r="E434" s="216" t="s">
        <v>472</v>
      </c>
      <c r="F434" s="217" t="s">
        <v>473</v>
      </c>
      <c r="G434" s="218" t="s">
        <v>168</v>
      </c>
      <c r="H434" s="219">
        <v>1.7</v>
      </c>
      <c r="I434" s="220"/>
      <c r="J434" s="221">
        <f>ROUND(I434*H434,2)</f>
        <v>0</v>
      </c>
      <c r="K434" s="217" t="s">
        <v>139</v>
      </c>
      <c r="L434" s="47"/>
      <c r="M434" s="222" t="s">
        <v>19</v>
      </c>
      <c r="N434" s="223" t="s">
        <v>46</v>
      </c>
      <c r="O434" s="87"/>
      <c r="P434" s="224">
        <f>O434*H434</f>
        <v>0</v>
      </c>
      <c r="Q434" s="224">
        <v>0.001323</v>
      </c>
      <c r="R434" s="224">
        <f>Q434*H434</f>
        <v>0.0022491</v>
      </c>
      <c r="S434" s="224">
        <v>0.025000000000000001</v>
      </c>
      <c r="T434" s="225">
        <f>S434*H434</f>
        <v>0.042500000000000003</v>
      </c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R434" s="226" t="s">
        <v>140</v>
      </c>
      <c r="AT434" s="226" t="s">
        <v>135</v>
      </c>
      <c r="AU434" s="226" t="s">
        <v>84</v>
      </c>
      <c r="AY434" s="20" t="s">
        <v>133</v>
      </c>
      <c r="BE434" s="227">
        <f>IF(N434="základní",J434,0)</f>
        <v>0</v>
      </c>
      <c r="BF434" s="227">
        <f>IF(N434="snížená",J434,0)</f>
        <v>0</v>
      </c>
      <c r="BG434" s="227">
        <f>IF(N434="zákl. přenesená",J434,0)</f>
        <v>0</v>
      </c>
      <c r="BH434" s="227">
        <f>IF(N434="sníž. přenesená",J434,0)</f>
        <v>0</v>
      </c>
      <c r="BI434" s="227">
        <f>IF(N434="nulová",J434,0)</f>
        <v>0</v>
      </c>
      <c r="BJ434" s="20" t="s">
        <v>82</v>
      </c>
      <c r="BK434" s="227">
        <f>ROUND(I434*H434,2)</f>
        <v>0</v>
      </c>
      <c r="BL434" s="20" t="s">
        <v>140</v>
      </c>
      <c r="BM434" s="226" t="s">
        <v>474</v>
      </c>
    </row>
    <row r="435" s="2" customFormat="1">
      <c r="A435" s="41"/>
      <c r="B435" s="42"/>
      <c r="C435" s="43"/>
      <c r="D435" s="228" t="s">
        <v>142</v>
      </c>
      <c r="E435" s="43"/>
      <c r="F435" s="229" t="s">
        <v>475</v>
      </c>
      <c r="G435" s="43"/>
      <c r="H435" s="43"/>
      <c r="I435" s="230"/>
      <c r="J435" s="43"/>
      <c r="K435" s="43"/>
      <c r="L435" s="47"/>
      <c r="M435" s="231"/>
      <c r="N435" s="232"/>
      <c r="O435" s="87"/>
      <c r="P435" s="87"/>
      <c r="Q435" s="87"/>
      <c r="R435" s="87"/>
      <c r="S435" s="87"/>
      <c r="T435" s="88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T435" s="20" t="s">
        <v>142</v>
      </c>
      <c r="AU435" s="20" t="s">
        <v>84</v>
      </c>
    </row>
    <row r="436" s="13" customFormat="1">
      <c r="A436" s="13"/>
      <c r="B436" s="233"/>
      <c r="C436" s="234"/>
      <c r="D436" s="235" t="s">
        <v>144</v>
      </c>
      <c r="E436" s="236" t="s">
        <v>19</v>
      </c>
      <c r="F436" s="237" t="s">
        <v>319</v>
      </c>
      <c r="G436" s="234"/>
      <c r="H436" s="236" t="s">
        <v>19</v>
      </c>
      <c r="I436" s="238"/>
      <c r="J436" s="234"/>
      <c r="K436" s="234"/>
      <c r="L436" s="239"/>
      <c r="M436" s="240"/>
      <c r="N436" s="241"/>
      <c r="O436" s="241"/>
      <c r="P436" s="241"/>
      <c r="Q436" s="241"/>
      <c r="R436" s="241"/>
      <c r="S436" s="241"/>
      <c r="T436" s="242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3" t="s">
        <v>144</v>
      </c>
      <c r="AU436" s="243" t="s">
        <v>84</v>
      </c>
      <c r="AV436" s="13" t="s">
        <v>82</v>
      </c>
      <c r="AW436" s="13" t="s">
        <v>37</v>
      </c>
      <c r="AX436" s="13" t="s">
        <v>75</v>
      </c>
      <c r="AY436" s="243" t="s">
        <v>133</v>
      </c>
    </row>
    <row r="437" s="13" customFormat="1">
      <c r="A437" s="13"/>
      <c r="B437" s="233"/>
      <c r="C437" s="234"/>
      <c r="D437" s="235" t="s">
        <v>144</v>
      </c>
      <c r="E437" s="236" t="s">
        <v>19</v>
      </c>
      <c r="F437" s="237" t="s">
        <v>476</v>
      </c>
      <c r="G437" s="234"/>
      <c r="H437" s="236" t="s">
        <v>19</v>
      </c>
      <c r="I437" s="238"/>
      <c r="J437" s="234"/>
      <c r="K437" s="234"/>
      <c r="L437" s="239"/>
      <c r="M437" s="240"/>
      <c r="N437" s="241"/>
      <c r="O437" s="241"/>
      <c r="P437" s="241"/>
      <c r="Q437" s="241"/>
      <c r="R437" s="241"/>
      <c r="S437" s="241"/>
      <c r="T437" s="242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3" t="s">
        <v>144</v>
      </c>
      <c r="AU437" s="243" t="s">
        <v>84</v>
      </c>
      <c r="AV437" s="13" t="s">
        <v>82</v>
      </c>
      <c r="AW437" s="13" t="s">
        <v>37</v>
      </c>
      <c r="AX437" s="13" t="s">
        <v>75</v>
      </c>
      <c r="AY437" s="243" t="s">
        <v>133</v>
      </c>
    </row>
    <row r="438" s="14" customFormat="1">
      <c r="A438" s="14"/>
      <c r="B438" s="244"/>
      <c r="C438" s="245"/>
      <c r="D438" s="235" t="s">
        <v>144</v>
      </c>
      <c r="E438" s="246" t="s">
        <v>19</v>
      </c>
      <c r="F438" s="247" t="s">
        <v>477</v>
      </c>
      <c r="G438" s="245"/>
      <c r="H438" s="248">
        <v>1.7</v>
      </c>
      <c r="I438" s="249"/>
      <c r="J438" s="245"/>
      <c r="K438" s="245"/>
      <c r="L438" s="250"/>
      <c r="M438" s="251"/>
      <c r="N438" s="252"/>
      <c r="O438" s="252"/>
      <c r="P438" s="252"/>
      <c r="Q438" s="252"/>
      <c r="R438" s="252"/>
      <c r="S438" s="252"/>
      <c r="T438" s="253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54" t="s">
        <v>144</v>
      </c>
      <c r="AU438" s="254" t="s">
        <v>84</v>
      </c>
      <c r="AV438" s="14" t="s">
        <v>84</v>
      </c>
      <c r="AW438" s="14" t="s">
        <v>37</v>
      </c>
      <c r="AX438" s="14" t="s">
        <v>75</v>
      </c>
      <c r="AY438" s="254" t="s">
        <v>133</v>
      </c>
    </row>
    <row r="439" s="15" customFormat="1">
      <c r="A439" s="15"/>
      <c r="B439" s="255"/>
      <c r="C439" s="256"/>
      <c r="D439" s="235" t="s">
        <v>144</v>
      </c>
      <c r="E439" s="257" t="s">
        <v>19</v>
      </c>
      <c r="F439" s="258" t="s">
        <v>149</v>
      </c>
      <c r="G439" s="256"/>
      <c r="H439" s="259">
        <v>1.7</v>
      </c>
      <c r="I439" s="260"/>
      <c r="J439" s="256"/>
      <c r="K439" s="256"/>
      <c r="L439" s="261"/>
      <c r="M439" s="262"/>
      <c r="N439" s="263"/>
      <c r="O439" s="263"/>
      <c r="P439" s="263"/>
      <c r="Q439" s="263"/>
      <c r="R439" s="263"/>
      <c r="S439" s="263"/>
      <c r="T439" s="264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T439" s="265" t="s">
        <v>144</v>
      </c>
      <c r="AU439" s="265" t="s">
        <v>84</v>
      </c>
      <c r="AV439" s="15" t="s">
        <v>140</v>
      </c>
      <c r="AW439" s="15" t="s">
        <v>37</v>
      </c>
      <c r="AX439" s="15" t="s">
        <v>82</v>
      </c>
      <c r="AY439" s="265" t="s">
        <v>133</v>
      </c>
    </row>
    <row r="440" s="2" customFormat="1" ht="24.15" customHeight="1">
      <c r="A440" s="41"/>
      <c r="B440" s="42"/>
      <c r="C440" s="215" t="s">
        <v>478</v>
      </c>
      <c r="D440" s="215" t="s">
        <v>135</v>
      </c>
      <c r="E440" s="216" t="s">
        <v>479</v>
      </c>
      <c r="F440" s="217" t="s">
        <v>480</v>
      </c>
      <c r="G440" s="218" t="s">
        <v>168</v>
      </c>
      <c r="H440" s="219">
        <v>3.4500000000000002</v>
      </c>
      <c r="I440" s="220"/>
      <c r="J440" s="221">
        <f>ROUND(I440*H440,2)</f>
        <v>0</v>
      </c>
      <c r="K440" s="217" t="s">
        <v>139</v>
      </c>
      <c r="L440" s="47"/>
      <c r="M440" s="222" t="s">
        <v>19</v>
      </c>
      <c r="N440" s="223" t="s">
        <v>46</v>
      </c>
      <c r="O440" s="87"/>
      <c r="P440" s="224">
        <f>O440*H440</f>
        <v>0</v>
      </c>
      <c r="Q440" s="224">
        <v>0.0030999999999999999</v>
      </c>
      <c r="R440" s="224">
        <f>Q440*H440</f>
        <v>0.010695</v>
      </c>
      <c r="S440" s="224">
        <v>0.086999999999999994</v>
      </c>
      <c r="T440" s="225">
        <f>S440*H440</f>
        <v>0.30014999999999997</v>
      </c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R440" s="226" t="s">
        <v>140</v>
      </c>
      <c r="AT440" s="226" t="s">
        <v>135</v>
      </c>
      <c r="AU440" s="226" t="s">
        <v>84</v>
      </c>
      <c r="AY440" s="20" t="s">
        <v>133</v>
      </c>
      <c r="BE440" s="227">
        <f>IF(N440="základní",J440,0)</f>
        <v>0</v>
      </c>
      <c r="BF440" s="227">
        <f>IF(N440="snížená",J440,0)</f>
        <v>0</v>
      </c>
      <c r="BG440" s="227">
        <f>IF(N440="zákl. přenesená",J440,0)</f>
        <v>0</v>
      </c>
      <c r="BH440" s="227">
        <f>IF(N440="sníž. přenesená",J440,0)</f>
        <v>0</v>
      </c>
      <c r="BI440" s="227">
        <f>IF(N440="nulová",J440,0)</f>
        <v>0</v>
      </c>
      <c r="BJ440" s="20" t="s">
        <v>82</v>
      </c>
      <c r="BK440" s="227">
        <f>ROUND(I440*H440,2)</f>
        <v>0</v>
      </c>
      <c r="BL440" s="20" t="s">
        <v>140</v>
      </c>
      <c r="BM440" s="226" t="s">
        <v>481</v>
      </c>
    </row>
    <row r="441" s="2" customFormat="1">
      <c r="A441" s="41"/>
      <c r="B441" s="42"/>
      <c r="C441" s="43"/>
      <c r="D441" s="228" t="s">
        <v>142</v>
      </c>
      <c r="E441" s="43"/>
      <c r="F441" s="229" t="s">
        <v>482</v>
      </c>
      <c r="G441" s="43"/>
      <c r="H441" s="43"/>
      <c r="I441" s="230"/>
      <c r="J441" s="43"/>
      <c r="K441" s="43"/>
      <c r="L441" s="47"/>
      <c r="M441" s="231"/>
      <c r="N441" s="232"/>
      <c r="O441" s="87"/>
      <c r="P441" s="87"/>
      <c r="Q441" s="87"/>
      <c r="R441" s="87"/>
      <c r="S441" s="87"/>
      <c r="T441" s="88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T441" s="20" t="s">
        <v>142</v>
      </c>
      <c r="AU441" s="20" t="s">
        <v>84</v>
      </c>
    </row>
    <row r="442" s="13" customFormat="1">
      <c r="A442" s="13"/>
      <c r="B442" s="233"/>
      <c r="C442" s="234"/>
      <c r="D442" s="235" t="s">
        <v>144</v>
      </c>
      <c r="E442" s="236" t="s">
        <v>19</v>
      </c>
      <c r="F442" s="237" t="s">
        <v>319</v>
      </c>
      <c r="G442" s="234"/>
      <c r="H442" s="236" t="s">
        <v>19</v>
      </c>
      <c r="I442" s="238"/>
      <c r="J442" s="234"/>
      <c r="K442" s="234"/>
      <c r="L442" s="239"/>
      <c r="M442" s="240"/>
      <c r="N442" s="241"/>
      <c r="O442" s="241"/>
      <c r="P442" s="241"/>
      <c r="Q442" s="241"/>
      <c r="R442" s="241"/>
      <c r="S442" s="241"/>
      <c r="T442" s="242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3" t="s">
        <v>144</v>
      </c>
      <c r="AU442" s="243" t="s">
        <v>84</v>
      </c>
      <c r="AV442" s="13" t="s">
        <v>82</v>
      </c>
      <c r="AW442" s="13" t="s">
        <v>37</v>
      </c>
      <c r="AX442" s="13" t="s">
        <v>75</v>
      </c>
      <c r="AY442" s="243" t="s">
        <v>133</v>
      </c>
    </row>
    <row r="443" s="13" customFormat="1">
      <c r="A443" s="13"/>
      <c r="B443" s="233"/>
      <c r="C443" s="234"/>
      <c r="D443" s="235" t="s">
        <v>144</v>
      </c>
      <c r="E443" s="236" t="s">
        <v>19</v>
      </c>
      <c r="F443" s="237" t="s">
        <v>483</v>
      </c>
      <c r="G443" s="234"/>
      <c r="H443" s="236" t="s">
        <v>19</v>
      </c>
      <c r="I443" s="238"/>
      <c r="J443" s="234"/>
      <c r="K443" s="234"/>
      <c r="L443" s="239"/>
      <c r="M443" s="240"/>
      <c r="N443" s="241"/>
      <c r="O443" s="241"/>
      <c r="P443" s="241"/>
      <c r="Q443" s="241"/>
      <c r="R443" s="241"/>
      <c r="S443" s="241"/>
      <c r="T443" s="242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3" t="s">
        <v>144</v>
      </c>
      <c r="AU443" s="243" t="s">
        <v>84</v>
      </c>
      <c r="AV443" s="13" t="s">
        <v>82</v>
      </c>
      <c r="AW443" s="13" t="s">
        <v>37</v>
      </c>
      <c r="AX443" s="13" t="s">
        <v>75</v>
      </c>
      <c r="AY443" s="243" t="s">
        <v>133</v>
      </c>
    </row>
    <row r="444" s="14" customFormat="1">
      <c r="A444" s="14"/>
      <c r="B444" s="244"/>
      <c r="C444" s="245"/>
      <c r="D444" s="235" t="s">
        <v>144</v>
      </c>
      <c r="E444" s="246" t="s">
        <v>19</v>
      </c>
      <c r="F444" s="247" t="s">
        <v>477</v>
      </c>
      <c r="G444" s="245"/>
      <c r="H444" s="248">
        <v>1.7</v>
      </c>
      <c r="I444" s="249"/>
      <c r="J444" s="245"/>
      <c r="K444" s="245"/>
      <c r="L444" s="250"/>
      <c r="M444" s="251"/>
      <c r="N444" s="252"/>
      <c r="O444" s="252"/>
      <c r="P444" s="252"/>
      <c r="Q444" s="252"/>
      <c r="R444" s="252"/>
      <c r="S444" s="252"/>
      <c r="T444" s="253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4" t="s">
        <v>144</v>
      </c>
      <c r="AU444" s="254" t="s">
        <v>84</v>
      </c>
      <c r="AV444" s="14" t="s">
        <v>84</v>
      </c>
      <c r="AW444" s="14" t="s">
        <v>37</v>
      </c>
      <c r="AX444" s="14" t="s">
        <v>75</v>
      </c>
      <c r="AY444" s="254" t="s">
        <v>133</v>
      </c>
    </row>
    <row r="445" s="13" customFormat="1">
      <c r="A445" s="13"/>
      <c r="B445" s="233"/>
      <c r="C445" s="234"/>
      <c r="D445" s="235" t="s">
        <v>144</v>
      </c>
      <c r="E445" s="236" t="s">
        <v>19</v>
      </c>
      <c r="F445" s="237" t="s">
        <v>484</v>
      </c>
      <c r="G445" s="234"/>
      <c r="H445" s="236" t="s">
        <v>19</v>
      </c>
      <c r="I445" s="238"/>
      <c r="J445" s="234"/>
      <c r="K445" s="234"/>
      <c r="L445" s="239"/>
      <c r="M445" s="240"/>
      <c r="N445" s="241"/>
      <c r="O445" s="241"/>
      <c r="P445" s="241"/>
      <c r="Q445" s="241"/>
      <c r="R445" s="241"/>
      <c r="S445" s="241"/>
      <c r="T445" s="242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3" t="s">
        <v>144</v>
      </c>
      <c r="AU445" s="243" t="s">
        <v>84</v>
      </c>
      <c r="AV445" s="13" t="s">
        <v>82</v>
      </c>
      <c r="AW445" s="13" t="s">
        <v>37</v>
      </c>
      <c r="AX445" s="13" t="s">
        <v>75</v>
      </c>
      <c r="AY445" s="243" t="s">
        <v>133</v>
      </c>
    </row>
    <row r="446" s="14" customFormat="1">
      <c r="A446" s="14"/>
      <c r="B446" s="244"/>
      <c r="C446" s="245"/>
      <c r="D446" s="235" t="s">
        <v>144</v>
      </c>
      <c r="E446" s="246" t="s">
        <v>19</v>
      </c>
      <c r="F446" s="247" t="s">
        <v>485</v>
      </c>
      <c r="G446" s="245"/>
      <c r="H446" s="248">
        <v>1</v>
      </c>
      <c r="I446" s="249"/>
      <c r="J446" s="245"/>
      <c r="K446" s="245"/>
      <c r="L446" s="250"/>
      <c r="M446" s="251"/>
      <c r="N446" s="252"/>
      <c r="O446" s="252"/>
      <c r="P446" s="252"/>
      <c r="Q446" s="252"/>
      <c r="R446" s="252"/>
      <c r="S446" s="252"/>
      <c r="T446" s="253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4" t="s">
        <v>144</v>
      </c>
      <c r="AU446" s="254" t="s">
        <v>84</v>
      </c>
      <c r="AV446" s="14" t="s">
        <v>84</v>
      </c>
      <c r="AW446" s="14" t="s">
        <v>37</v>
      </c>
      <c r="AX446" s="14" t="s">
        <v>75</v>
      </c>
      <c r="AY446" s="254" t="s">
        <v>133</v>
      </c>
    </row>
    <row r="447" s="16" customFormat="1">
      <c r="A447" s="16"/>
      <c r="B447" s="276"/>
      <c r="C447" s="277"/>
      <c r="D447" s="235" t="s">
        <v>144</v>
      </c>
      <c r="E447" s="278" t="s">
        <v>19</v>
      </c>
      <c r="F447" s="279" t="s">
        <v>324</v>
      </c>
      <c r="G447" s="277"/>
      <c r="H447" s="280">
        <v>2.7000000000000002</v>
      </c>
      <c r="I447" s="281"/>
      <c r="J447" s="277"/>
      <c r="K447" s="277"/>
      <c r="L447" s="282"/>
      <c r="M447" s="283"/>
      <c r="N447" s="284"/>
      <c r="O447" s="284"/>
      <c r="P447" s="284"/>
      <c r="Q447" s="284"/>
      <c r="R447" s="284"/>
      <c r="S447" s="284"/>
      <c r="T447" s="285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T447" s="286" t="s">
        <v>144</v>
      </c>
      <c r="AU447" s="286" t="s">
        <v>84</v>
      </c>
      <c r="AV447" s="16" t="s">
        <v>158</v>
      </c>
      <c r="AW447" s="16" t="s">
        <v>37</v>
      </c>
      <c r="AX447" s="16" t="s">
        <v>75</v>
      </c>
      <c r="AY447" s="286" t="s">
        <v>133</v>
      </c>
    </row>
    <row r="448" s="13" customFormat="1">
      <c r="A448" s="13"/>
      <c r="B448" s="233"/>
      <c r="C448" s="234"/>
      <c r="D448" s="235" t="s">
        <v>144</v>
      </c>
      <c r="E448" s="236" t="s">
        <v>19</v>
      </c>
      <c r="F448" s="237" t="s">
        <v>486</v>
      </c>
      <c r="G448" s="234"/>
      <c r="H448" s="236" t="s">
        <v>19</v>
      </c>
      <c r="I448" s="238"/>
      <c r="J448" s="234"/>
      <c r="K448" s="234"/>
      <c r="L448" s="239"/>
      <c r="M448" s="240"/>
      <c r="N448" s="241"/>
      <c r="O448" s="241"/>
      <c r="P448" s="241"/>
      <c r="Q448" s="241"/>
      <c r="R448" s="241"/>
      <c r="S448" s="241"/>
      <c r="T448" s="242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3" t="s">
        <v>144</v>
      </c>
      <c r="AU448" s="243" t="s">
        <v>84</v>
      </c>
      <c r="AV448" s="13" t="s">
        <v>82</v>
      </c>
      <c r="AW448" s="13" t="s">
        <v>37</v>
      </c>
      <c r="AX448" s="13" t="s">
        <v>75</v>
      </c>
      <c r="AY448" s="243" t="s">
        <v>133</v>
      </c>
    </row>
    <row r="449" s="14" customFormat="1">
      <c r="A449" s="14"/>
      <c r="B449" s="244"/>
      <c r="C449" s="245"/>
      <c r="D449" s="235" t="s">
        <v>144</v>
      </c>
      <c r="E449" s="246" t="s">
        <v>19</v>
      </c>
      <c r="F449" s="247" t="s">
        <v>487</v>
      </c>
      <c r="G449" s="245"/>
      <c r="H449" s="248">
        <v>0.5</v>
      </c>
      <c r="I449" s="249"/>
      <c r="J449" s="245"/>
      <c r="K449" s="245"/>
      <c r="L449" s="250"/>
      <c r="M449" s="251"/>
      <c r="N449" s="252"/>
      <c r="O449" s="252"/>
      <c r="P449" s="252"/>
      <c r="Q449" s="252"/>
      <c r="R449" s="252"/>
      <c r="S449" s="252"/>
      <c r="T449" s="253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4" t="s">
        <v>144</v>
      </c>
      <c r="AU449" s="254" t="s">
        <v>84</v>
      </c>
      <c r="AV449" s="14" t="s">
        <v>84</v>
      </c>
      <c r="AW449" s="14" t="s">
        <v>37</v>
      </c>
      <c r="AX449" s="14" t="s">
        <v>75</v>
      </c>
      <c r="AY449" s="254" t="s">
        <v>133</v>
      </c>
    </row>
    <row r="450" s="16" customFormat="1">
      <c r="A450" s="16"/>
      <c r="B450" s="276"/>
      <c r="C450" s="277"/>
      <c r="D450" s="235" t="s">
        <v>144</v>
      </c>
      <c r="E450" s="278" t="s">
        <v>19</v>
      </c>
      <c r="F450" s="279" t="s">
        <v>324</v>
      </c>
      <c r="G450" s="277"/>
      <c r="H450" s="280">
        <v>0.5</v>
      </c>
      <c r="I450" s="281"/>
      <c r="J450" s="277"/>
      <c r="K450" s="277"/>
      <c r="L450" s="282"/>
      <c r="M450" s="283"/>
      <c r="N450" s="284"/>
      <c r="O450" s="284"/>
      <c r="P450" s="284"/>
      <c r="Q450" s="284"/>
      <c r="R450" s="284"/>
      <c r="S450" s="284"/>
      <c r="T450" s="285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T450" s="286" t="s">
        <v>144</v>
      </c>
      <c r="AU450" s="286" t="s">
        <v>84</v>
      </c>
      <c r="AV450" s="16" t="s">
        <v>158</v>
      </c>
      <c r="AW450" s="16" t="s">
        <v>37</v>
      </c>
      <c r="AX450" s="16" t="s">
        <v>75</v>
      </c>
      <c r="AY450" s="286" t="s">
        <v>133</v>
      </c>
    </row>
    <row r="451" s="13" customFormat="1">
      <c r="A451" s="13"/>
      <c r="B451" s="233"/>
      <c r="C451" s="234"/>
      <c r="D451" s="235" t="s">
        <v>144</v>
      </c>
      <c r="E451" s="236" t="s">
        <v>19</v>
      </c>
      <c r="F451" s="237" t="s">
        <v>488</v>
      </c>
      <c r="G451" s="234"/>
      <c r="H451" s="236" t="s">
        <v>19</v>
      </c>
      <c r="I451" s="238"/>
      <c r="J451" s="234"/>
      <c r="K451" s="234"/>
      <c r="L451" s="239"/>
      <c r="M451" s="240"/>
      <c r="N451" s="241"/>
      <c r="O451" s="241"/>
      <c r="P451" s="241"/>
      <c r="Q451" s="241"/>
      <c r="R451" s="241"/>
      <c r="S451" s="241"/>
      <c r="T451" s="242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3" t="s">
        <v>144</v>
      </c>
      <c r="AU451" s="243" t="s">
        <v>84</v>
      </c>
      <c r="AV451" s="13" t="s">
        <v>82</v>
      </c>
      <c r="AW451" s="13" t="s">
        <v>37</v>
      </c>
      <c r="AX451" s="13" t="s">
        <v>75</v>
      </c>
      <c r="AY451" s="243" t="s">
        <v>133</v>
      </c>
    </row>
    <row r="452" s="14" customFormat="1">
      <c r="A452" s="14"/>
      <c r="B452" s="244"/>
      <c r="C452" s="245"/>
      <c r="D452" s="235" t="s">
        <v>144</v>
      </c>
      <c r="E452" s="246" t="s">
        <v>19</v>
      </c>
      <c r="F452" s="247" t="s">
        <v>489</v>
      </c>
      <c r="G452" s="245"/>
      <c r="H452" s="248">
        <v>0.25</v>
      </c>
      <c r="I452" s="249"/>
      <c r="J452" s="245"/>
      <c r="K452" s="245"/>
      <c r="L452" s="250"/>
      <c r="M452" s="251"/>
      <c r="N452" s="252"/>
      <c r="O452" s="252"/>
      <c r="P452" s="252"/>
      <c r="Q452" s="252"/>
      <c r="R452" s="252"/>
      <c r="S452" s="252"/>
      <c r="T452" s="253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54" t="s">
        <v>144</v>
      </c>
      <c r="AU452" s="254" t="s">
        <v>84</v>
      </c>
      <c r="AV452" s="14" t="s">
        <v>84</v>
      </c>
      <c r="AW452" s="14" t="s">
        <v>37</v>
      </c>
      <c r="AX452" s="14" t="s">
        <v>75</v>
      </c>
      <c r="AY452" s="254" t="s">
        <v>133</v>
      </c>
    </row>
    <row r="453" s="16" customFormat="1">
      <c r="A453" s="16"/>
      <c r="B453" s="276"/>
      <c r="C453" s="277"/>
      <c r="D453" s="235" t="s">
        <v>144</v>
      </c>
      <c r="E453" s="278" t="s">
        <v>19</v>
      </c>
      <c r="F453" s="279" t="s">
        <v>324</v>
      </c>
      <c r="G453" s="277"/>
      <c r="H453" s="280">
        <v>0.25</v>
      </c>
      <c r="I453" s="281"/>
      <c r="J453" s="277"/>
      <c r="K453" s="277"/>
      <c r="L453" s="282"/>
      <c r="M453" s="283"/>
      <c r="N453" s="284"/>
      <c r="O453" s="284"/>
      <c r="P453" s="284"/>
      <c r="Q453" s="284"/>
      <c r="R453" s="284"/>
      <c r="S453" s="284"/>
      <c r="T453" s="285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T453" s="286" t="s">
        <v>144</v>
      </c>
      <c r="AU453" s="286" t="s">
        <v>84</v>
      </c>
      <c r="AV453" s="16" t="s">
        <v>158</v>
      </c>
      <c r="AW453" s="16" t="s">
        <v>37</v>
      </c>
      <c r="AX453" s="16" t="s">
        <v>75</v>
      </c>
      <c r="AY453" s="286" t="s">
        <v>133</v>
      </c>
    </row>
    <row r="454" s="15" customFormat="1">
      <c r="A454" s="15"/>
      <c r="B454" s="255"/>
      <c r="C454" s="256"/>
      <c r="D454" s="235" t="s">
        <v>144</v>
      </c>
      <c r="E454" s="257" t="s">
        <v>19</v>
      </c>
      <c r="F454" s="258" t="s">
        <v>149</v>
      </c>
      <c r="G454" s="256"/>
      <c r="H454" s="259">
        <v>3.4500000000000002</v>
      </c>
      <c r="I454" s="260"/>
      <c r="J454" s="256"/>
      <c r="K454" s="256"/>
      <c r="L454" s="261"/>
      <c r="M454" s="262"/>
      <c r="N454" s="263"/>
      <c r="O454" s="263"/>
      <c r="P454" s="263"/>
      <c r="Q454" s="263"/>
      <c r="R454" s="263"/>
      <c r="S454" s="263"/>
      <c r="T454" s="264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65" t="s">
        <v>144</v>
      </c>
      <c r="AU454" s="265" t="s">
        <v>84</v>
      </c>
      <c r="AV454" s="15" t="s">
        <v>140</v>
      </c>
      <c r="AW454" s="15" t="s">
        <v>37</v>
      </c>
      <c r="AX454" s="15" t="s">
        <v>82</v>
      </c>
      <c r="AY454" s="265" t="s">
        <v>133</v>
      </c>
    </row>
    <row r="455" s="2" customFormat="1" ht="24.15" customHeight="1">
      <c r="A455" s="41"/>
      <c r="B455" s="42"/>
      <c r="C455" s="215" t="s">
        <v>490</v>
      </c>
      <c r="D455" s="215" t="s">
        <v>135</v>
      </c>
      <c r="E455" s="216" t="s">
        <v>491</v>
      </c>
      <c r="F455" s="217" t="s">
        <v>492</v>
      </c>
      <c r="G455" s="218" t="s">
        <v>168</v>
      </c>
      <c r="H455" s="219">
        <v>0.25</v>
      </c>
      <c r="I455" s="220"/>
      <c r="J455" s="221">
        <f>ROUND(I455*H455,2)</f>
        <v>0</v>
      </c>
      <c r="K455" s="217" t="s">
        <v>139</v>
      </c>
      <c r="L455" s="47"/>
      <c r="M455" s="222" t="s">
        <v>19</v>
      </c>
      <c r="N455" s="223" t="s">
        <v>46</v>
      </c>
      <c r="O455" s="87"/>
      <c r="P455" s="224">
        <f>O455*H455</f>
        <v>0</v>
      </c>
      <c r="Q455" s="224">
        <v>0.0033</v>
      </c>
      <c r="R455" s="224">
        <f>Q455*H455</f>
        <v>0.000825</v>
      </c>
      <c r="S455" s="224">
        <v>0.11</v>
      </c>
      <c r="T455" s="225">
        <f>S455*H455</f>
        <v>0.0275</v>
      </c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R455" s="226" t="s">
        <v>140</v>
      </c>
      <c r="AT455" s="226" t="s">
        <v>135</v>
      </c>
      <c r="AU455" s="226" t="s">
        <v>84</v>
      </c>
      <c r="AY455" s="20" t="s">
        <v>133</v>
      </c>
      <c r="BE455" s="227">
        <f>IF(N455="základní",J455,0)</f>
        <v>0</v>
      </c>
      <c r="BF455" s="227">
        <f>IF(N455="snížená",J455,0)</f>
        <v>0</v>
      </c>
      <c r="BG455" s="227">
        <f>IF(N455="zákl. přenesená",J455,0)</f>
        <v>0</v>
      </c>
      <c r="BH455" s="227">
        <f>IF(N455="sníž. přenesená",J455,0)</f>
        <v>0</v>
      </c>
      <c r="BI455" s="227">
        <f>IF(N455="nulová",J455,0)</f>
        <v>0</v>
      </c>
      <c r="BJ455" s="20" t="s">
        <v>82</v>
      </c>
      <c r="BK455" s="227">
        <f>ROUND(I455*H455,2)</f>
        <v>0</v>
      </c>
      <c r="BL455" s="20" t="s">
        <v>140</v>
      </c>
      <c r="BM455" s="226" t="s">
        <v>493</v>
      </c>
    </row>
    <row r="456" s="2" customFormat="1">
      <c r="A456" s="41"/>
      <c r="B456" s="42"/>
      <c r="C456" s="43"/>
      <c r="D456" s="228" t="s">
        <v>142</v>
      </c>
      <c r="E456" s="43"/>
      <c r="F456" s="229" t="s">
        <v>494</v>
      </c>
      <c r="G456" s="43"/>
      <c r="H456" s="43"/>
      <c r="I456" s="230"/>
      <c r="J456" s="43"/>
      <c r="K456" s="43"/>
      <c r="L456" s="47"/>
      <c r="M456" s="231"/>
      <c r="N456" s="232"/>
      <c r="O456" s="87"/>
      <c r="P456" s="87"/>
      <c r="Q456" s="87"/>
      <c r="R456" s="87"/>
      <c r="S456" s="87"/>
      <c r="T456" s="88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T456" s="20" t="s">
        <v>142</v>
      </c>
      <c r="AU456" s="20" t="s">
        <v>84</v>
      </c>
    </row>
    <row r="457" s="13" customFormat="1">
      <c r="A457" s="13"/>
      <c r="B457" s="233"/>
      <c r="C457" s="234"/>
      <c r="D457" s="235" t="s">
        <v>144</v>
      </c>
      <c r="E457" s="236" t="s">
        <v>19</v>
      </c>
      <c r="F457" s="237" t="s">
        <v>319</v>
      </c>
      <c r="G457" s="234"/>
      <c r="H457" s="236" t="s">
        <v>19</v>
      </c>
      <c r="I457" s="238"/>
      <c r="J457" s="234"/>
      <c r="K457" s="234"/>
      <c r="L457" s="239"/>
      <c r="M457" s="240"/>
      <c r="N457" s="241"/>
      <c r="O457" s="241"/>
      <c r="P457" s="241"/>
      <c r="Q457" s="241"/>
      <c r="R457" s="241"/>
      <c r="S457" s="241"/>
      <c r="T457" s="242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3" t="s">
        <v>144</v>
      </c>
      <c r="AU457" s="243" t="s">
        <v>84</v>
      </c>
      <c r="AV457" s="13" t="s">
        <v>82</v>
      </c>
      <c r="AW457" s="13" t="s">
        <v>37</v>
      </c>
      <c r="AX457" s="13" t="s">
        <v>75</v>
      </c>
      <c r="AY457" s="243" t="s">
        <v>133</v>
      </c>
    </row>
    <row r="458" s="13" customFormat="1">
      <c r="A458" s="13"/>
      <c r="B458" s="233"/>
      <c r="C458" s="234"/>
      <c r="D458" s="235" t="s">
        <v>144</v>
      </c>
      <c r="E458" s="236" t="s">
        <v>19</v>
      </c>
      <c r="F458" s="237" t="s">
        <v>486</v>
      </c>
      <c r="G458" s="234"/>
      <c r="H458" s="236" t="s">
        <v>19</v>
      </c>
      <c r="I458" s="238"/>
      <c r="J458" s="234"/>
      <c r="K458" s="234"/>
      <c r="L458" s="239"/>
      <c r="M458" s="240"/>
      <c r="N458" s="241"/>
      <c r="O458" s="241"/>
      <c r="P458" s="241"/>
      <c r="Q458" s="241"/>
      <c r="R458" s="241"/>
      <c r="S458" s="241"/>
      <c r="T458" s="242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3" t="s">
        <v>144</v>
      </c>
      <c r="AU458" s="243" t="s">
        <v>84</v>
      </c>
      <c r="AV458" s="13" t="s">
        <v>82</v>
      </c>
      <c r="AW458" s="13" t="s">
        <v>37</v>
      </c>
      <c r="AX458" s="13" t="s">
        <v>75</v>
      </c>
      <c r="AY458" s="243" t="s">
        <v>133</v>
      </c>
    </row>
    <row r="459" s="14" customFormat="1">
      <c r="A459" s="14"/>
      <c r="B459" s="244"/>
      <c r="C459" s="245"/>
      <c r="D459" s="235" t="s">
        <v>144</v>
      </c>
      <c r="E459" s="246" t="s">
        <v>19</v>
      </c>
      <c r="F459" s="247" t="s">
        <v>489</v>
      </c>
      <c r="G459" s="245"/>
      <c r="H459" s="248">
        <v>0.25</v>
      </c>
      <c r="I459" s="249"/>
      <c r="J459" s="245"/>
      <c r="K459" s="245"/>
      <c r="L459" s="250"/>
      <c r="M459" s="251"/>
      <c r="N459" s="252"/>
      <c r="O459" s="252"/>
      <c r="P459" s="252"/>
      <c r="Q459" s="252"/>
      <c r="R459" s="252"/>
      <c r="S459" s="252"/>
      <c r="T459" s="253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4" t="s">
        <v>144</v>
      </c>
      <c r="AU459" s="254" t="s">
        <v>84</v>
      </c>
      <c r="AV459" s="14" t="s">
        <v>84</v>
      </c>
      <c r="AW459" s="14" t="s">
        <v>37</v>
      </c>
      <c r="AX459" s="14" t="s">
        <v>75</v>
      </c>
      <c r="AY459" s="254" t="s">
        <v>133</v>
      </c>
    </row>
    <row r="460" s="15" customFormat="1">
      <c r="A460" s="15"/>
      <c r="B460" s="255"/>
      <c r="C460" s="256"/>
      <c r="D460" s="235" t="s">
        <v>144</v>
      </c>
      <c r="E460" s="257" t="s">
        <v>19</v>
      </c>
      <c r="F460" s="258" t="s">
        <v>149</v>
      </c>
      <c r="G460" s="256"/>
      <c r="H460" s="259">
        <v>0.25</v>
      </c>
      <c r="I460" s="260"/>
      <c r="J460" s="256"/>
      <c r="K460" s="256"/>
      <c r="L460" s="261"/>
      <c r="M460" s="262"/>
      <c r="N460" s="263"/>
      <c r="O460" s="263"/>
      <c r="P460" s="263"/>
      <c r="Q460" s="263"/>
      <c r="R460" s="263"/>
      <c r="S460" s="263"/>
      <c r="T460" s="264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65" t="s">
        <v>144</v>
      </c>
      <c r="AU460" s="265" t="s">
        <v>84</v>
      </c>
      <c r="AV460" s="15" t="s">
        <v>140</v>
      </c>
      <c r="AW460" s="15" t="s">
        <v>37</v>
      </c>
      <c r="AX460" s="15" t="s">
        <v>82</v>
      </c>
      <c r="AY460" s="265" t="s">
        <v>133</v>
      </c>
    </row>
    <row r="461" s="2" customFormat="1" ht="24.15" customHeight="1">
      <c r="A461" s="41"/>
      <c r="B461" s="42"/>
      <c r="C461" s="215" t="s">
        <v>495</v>
      </c>
      <c r="D461" s="215" t="s">
        <v>135</v>
      </c>
      <c r="E461" s="216" t="s">
        <v>496</v>
      </c>
      <c r="F461" s="217" t="s">
        <v>497</v>
      </c>
      <c r="G461" s="218" t="s">
        <v>168</v>
      </c>
      <c r="H461" s="219">
        <v>21.75</v>
      </c>
      <c r="I461" s="220"/>
      <c r="J461" s="221">
        <f>ROUND(I461*H461,2)</f>
        <v>0</v>
      </c>
      <c r="K461" s="217" t="s">
        <v>139</v>
      </c>
      <c r="L461" s="47"/>
      <c r="M461" s="222" t="s">
        <v>19</v>
      </c>
      <c r="N461" s="223" t="s">
        <v>46</v>
      </c>
      <c r="O461" s="87"/>
      <c r="P461" s="224">
        <f>O461*H461</f>
        <v>0</v>
      </c>
      <c r="Q461" s="224">
        <v>0.00041730000000000001</v>
      </c>
      <c r="R461" s="224">
        <f>Q461*H461</f>
        <v>0.009076275</v>
      </c>
      <c r="S461" s="224">
        <v>0</v>
      </c>
      <c r="T461" s="225">
        <f>S461*H461</f>
        <v>0</v>
      </c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R461" s="226" t="s">
        <v>140</v>
      </c>
      <c r="AT461" s="226" t="s">
        <v>135</v>
      </c>
      <c r="AU461" s="226" t="s">
        <v>84</v>
      </c>
      <c r="AY461" s="20" t="s">
        <v>133</v>
      </c>
      <c r="BE461" s="227">
        <f>IF(N461="základní",J461,0)</f>
        <v>0</v>
      </c>
      <c r="BF461" s="227">
        <f>IF(N461="snížená",J461,0)</f>
        <v>0</v>
      </c>
      <c r="BG461" s="227">
        <f>IF(N461="zákl. přenesená",J461,0)</f>
        <v>0</v>
      </c>
      <c r="BH461" s="227">
        <f>IF(N461="sníž. přenesená",J461,0)</f>
        <v>0</v>
      </c>
      <c r="BI461" s="227">
        <f>IF(N461="nulová",J461,0)</f>
        <v>0</v>
      </c>
      <c r="BJ461" s="20" t="s">
        <v>82</v>
      </c>
      <c r="BK461" s="227">
        <f>ROUND(I461*H461,2)</f>
        <v>0</v>
      </c>
      <c r="BL461" s="20" t="s">
        <v>140</v>
      </c>
      <c r="BM461" s="226" t="s">
        <v>498</v>
      </c>
    </row>
    <row r="462" s="2" customFormat="1">
      <c r="A462" s="41"/>
      <c r="B462" s="42"/>
      <c r="C462" s="43"/>
      <c r="D462" s="228" t="s">
        <v>142</v>
      </c>
      <c r="E462" s="43"/>
      <c r="F462" s="229" t="s">
        <v>499</v>
      </c>
      <c r="G462" s="43"/>
      <c r="H462" s="43"/>
      <c r="I462" s="230"/>
      <c r="J462" s="43"/>
      <c r="K462" s="43"/>
      <c r="L462" s="47"/>
      <c r="M462" s="231"/>
      <c r="N462" s="232"/>
      <c r="O462" s="87"/>
      <c r="P462" s="87"/>
      <c r="Q462" s="87"/>
      <c r="R462" s="87"/>
      <c r="S462" s="87"/>
      <c r="T462" s="88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T462" s="20" t="s">
        <v>142</v>
      </c>
      <c r="AU462" s="20" t="s">
        <v>84</v>
      </c>
    </row>
    <row r="463" s="13" customFormat="1">
      <c r="A463" s="13"/>
      <c r="B463" s="233"/>
      <c r="C463" s="234"/>
      <c r="D463" s="235" t="s">
        <v>144</v>
      </c>
      <c r="E463" s="236" t="s">
        <v>19</v>
      </c>
      <c r="F463" s="237" t="s">
        <v>145</v>
      </c>
      <c r="G463" s="234"/>
      <c r="H463" s="236" t="s">
        <v>19</v>
      </c>
      <c r="I463" s="238"/>
      <c r="J463" s="234"/>
      <c r="K463" s="234"/>
      <c r="L463" s="239"/>
      <c r="M463" s="240"/>
      <c r="N463" s="241"/>
      <c r="O463" s="241"/>
      <c r="P463" s="241"/>
      <c r="Q463" s="241"/>
      <c r="R463" s="241"/>
      <c r="S463" s="241"/>
      <c r="T463" s="242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3" t="s">
        <v>144</v>
      </c>
      <c r="AU463" s="243" t="s">
        <v>84</v>
      </c>
      <c r="AV463" s="13" t="s">
        <v>82</v>
      </c>
      <c r="AW463" s="13" t="s">
        <v>37</v>
      </c>
      <c r="AX463" s="13" t="s">
        <v>75</v>
      </c>
      <c r="AY463" s="243" t="s">
        <v>133</v>
      </c>
    </row>
    <row r="464" s="13" customFormat="1">
      <c r="A464" s="13"/>
      <c r="B464" s="233"/>
      <c r="C464" s="234"/>
      <c r="D464" s="235" t="s">
        <v>144</v>
      </c>
      <c r="E464" s="236" t="s">
        <v>19</v>
      </c>
      <c r="F464" s="237" t="s">
        <v>446</v>
      </c>
      <c r="G464" s="234"/>
      <c r="H464" s="236" t="s">
        <v>19</v>
      </c>
      <c r="I464" s="238"/>
      <c r="J464" s="234"/>
      <c r="K464" s="234"/>
      <c r="L464" s="239"/>
      <c r="M464" s="240"/>
      <c r="N464" s="241"/>
      <c r="O464" s="241"/>
      <c r="P464" s="241"/>
      <c r="Q464" s="241"/>
      <c r="R464" s="241"/>
      <c r="S464" s="241"/>
      <c r="T464" s="242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3" t="s">
        <v>144</v>
      </c>
      <c r="AU464" s="243" t="s">
        <v>84</v>
      </c>
      <c r="AV464" s="13" t="s">
        <v>82</v>
      </c>
      <c r="AW464" s="13" t="s">
        <v>37</v>
      </c>
      <c r="AX464" s="13" t="s">
        <v>75</v>
      </c>
      <c r="AY464" s="243" t="s">
        <v>133</v>
      </c>
    </row>
    <row r="465" s="13" customFormat="1">
      <c r="A465" s="13"/>
      <c r="B465" s="233"/>
      <c r="C465" s="234"/>
      <c r="D465" s="235" t="s">
        <v>144</v>
      </c>
      <c r="E465" s="236" t="s">
        <v>19</v>
      </c>
      <c r="F465" s="237" t="s">
        <v>447</v>
      </c>
      <c r="G465" s="234"/>
      <c r="H465" s="236" t="s">
        <v>19</v>
      </c>
      <c r="I465" s="238"/>
      <c r="J465" s="234"/>
      <c r="K465" s="234"/>
      <c r="L465" s="239"/>
      <c r="M465" s="240"/>
      <c r="N465" s="241"/>
      <c r="O465" s="241"/>
      <c r="P465" s="241"/>
      <c r="Q465" s="241"/>
      <c r="R465" s="241"/>
      <c r="S465" s="241"/>
      <c r="T465" s="242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3" t="s">
        <v>144</v>
      </c>
      <c r="AU465" s="243" t="s">
        <v>84</v>
      </c>
      <c r="AV465" s="13" t="s">
        <v>82</v>
      </c>
      <c r="AW465" s="13" t="s">
        <v>37</v>
      </c>
      <c r="AX465" s="13" t="s">
        <v>75</v>
      </c>
      <c r="AY465" s="243" t="s">
        <v>133</v>
      </c>
    </row>
    <row r="466" s="14" customFormat="1">
      <c r="A466" s="14"/>
      <c r="B466" s="244"/>
      <c r="C466" s="245"/>
      <c r="D466" s="235" t="s">
        <v>144</v>
      </c>
      <c r="E466" s="246" t="s">
        <v>19</v>
      </c>
      <c r="F466" s="247" t="s">
        <v>500</v>
      </c>
      <c r="G466" s="245"/>
      <c r="H466" s="248">
        <v>21.75</v>
      </c>
      <c r="I466" s="249"/>
      <c r="J466" s="245"/>
      <c r="K466" s="245"/>
      <c r="L466" s="250"/>
      <c r="M466" s="251"/>
      <c r="N466" s="252"/>
      <c r="O466" s="252"/>
      <c r="P466" s="252"/>
      <c r="Q466" s="252"/>
      <c r="R466" s="252"/>
      <c r="S466" s="252"/>
      <c r="T466" s="253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54" t="s">
        <v>144</v>
      </c>
      <c r="AU466" s="254" t="s">
        <v>84</v>
      </c>
      <c r="AV466" s="14" t="s">
        <v>84</v>
      </c>
      <c r="AW466" s="14" t="s">
        <v>37</v>
      </c>
      <c r="AX466" s="14" t="s">
        <v>75</v>
      </c>
      <c r="AY466" s="254" t="s">
        <v>133</v>
      </c>
    </row>
    <row r="467" s="15" customFormat="1">
      <c r="A467" s="15"/>
      <c r="B467" s="255"/>
      <c r="C467" s="256"/>
      <c r="D467" s="235" t="s">
        <v>144</v>
      </c>
      <c r="E467" s="257" t="s">
        <v>19</v>
      </c>
      <c r="F467" s="258" t="s">
        <v>149</v>
      </c>
      <c r="G467" s="256"/>
      <c r="H467" s="259">
        <v>21.75</v>
      </c>
      <c r="I467" s="260"/>
      <c r="J467" s="256"/>
      <c r="K467" s="256"/>
      <c r="L467" s="261"/>
      <c r="M467" s="262"/>
      <c r="N467" s="263"/>
      <c r="O467" s="263"/>
      <c r="P467" s="263"/>
      <c r="Q467" s="263"/>
      <c r="R467" s="263"/>
      <c r="S467" s="263"/>
      <c r="T467" s="264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T467" s="265" t="s">
        <v>144</v>
      </c>
      <c r="AU467" s="265" t="s">
        <v>84</v>
      </c>
      <c r="AV467" s="15" t="s">
        <v>140</v>
      </c>
      <c r="AW467" s="15" t="s">
        <v>37</v>
      </c>
      <c r="AX467" s="15" t="s">
        <v>82</v>
      </c>
      <c r="AY467" s="265" t="s">
        <v>133</v>
      </c>
    </row>
    <row r="468" s="2" customFormat="1" ht="16.5" customHeight="1">
      <c r="A468" s="41"/>
      <c r="B468" s="42"/>
      <c r="C468" s="215" t="s">
        <v>501</v>
      </c>
      <c r="D468" s="215" t="s">
        <v>135</v>
      </c>
      <c r="E468" s="216" t="s">
        <v>502</v>
      </c>
      <c r="F468" s="217" t="s">
        <v>503</v>
      </c>
      <c r="G468" s="218" t="s">
        <v>504</v>
      </c>
      <c r="H468" s="219">
        <v>1</v>
      </c>
      <c r="I468" s="220"/>
      <c r="J468" s="221">
        <f>ROUND(I468*H468,2)</f>
        <v>0</v>
      </c>
      <c r="K468" s="217" t="s">
        <v>505</v>
      </c>
      <c r="L468" s="47"/>
      <c r="M468" s="222" t="s">
        <v>19</v>
      </c>
      <c r="N468" s="223" t="s">
        <v>46</v>
      </c>
      <c r="O468" s="87"/>
      <c r="P468" s="224">
        <f>O468*H468</f>
        <v>0</v>
      </c>
      <c r="Q468" s="224">
        <v>0</v>
      </c>
      <c r="R468" s="224">
        <f>Q468*H468</f>
        <v>0</v>
      </c>
      <c r="S468" s="224">
        <v>0</v>
      </c>
      <c r="T468" s="225">
        <f>S468*H468</f>
        <v>0</v>
      </c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R468" s="226" t="s">
        <v>140</v>
      </c>
      <c r="AT468" s="226" t="s">
        <v>135</v>
      </c>
      <c r="AU468" s="226" t="s">
        <v>84</v>
      </c>
      <c r="AY468" s="20" t="s">
        <v>133</v>
      </c>
      <c r="BE468" s="227">
        <f>IF(N468="základní",J468,0)</f>
        <v>0</v>
      </c>
      <c r="BF468" s="227">
        <f>IF(N468="snížená",J468,0)</f>
        <v>0</v>
      </c>
      <c r="BG468" s="227">
        <f>IF(N468="zákl. přenesená",J468,0)</f>
        <v>0</v>
      </c>
      <c r="BH468" s="227">
        <f>IF(N468="sníž. přenesená",J468,0)</f>
        <v>0</v>
      </c>
      <c r="BI468" s="227">
        <f>IF(N468="nulová",J468,0)</f>
        <v>0</v>
      </c>
      <c r="BJ468" s="20" t="s">
        <v>82</v>
      </c>
      <c r="BK468" s="227">
        <f>ROUND(I468*H468,2)</f>
        <v>0</v>
      </c>
      <c r="BL468" s="20" t="s">
        <v>140</v>
      </c>
      <c r="BM468" s="226" t="s">
        <v>506</v>
      </c>
    </row>
    <row r="469" s="13" customFormat="1">
      <c r="A469" s="13"/>
      <c r="B469" s="233"/>
      <c r="C469" s="234"/>
      <c r="D469" s="235" t="s">
        <v>144</v>
      </c>
      <c r="E469" s="236" t="s">
        <v>19</v>
      </c>
      <c r="F469" s="237" t="s">
        <v>145</v>
      </c>
      <c r="G469" s="234"/>
      <c r="H469" s="236" t="s">
        <v>19</v>
      </c>
      <c r="I469" s="238"/>
      <c r="J469" s="234"/>
      <c r="K469" s="234"/>
      <c r="L469" s="239"/>
      <c r="M469" s="240"/>
      <c r="N469" s="241"/>
      <c r="O469" s="241"/>
      <c r="P469" s="241"/>
      <c r="Q469" s="241"/>
      <c r="R469" s="241"/>
      <c r="S469" s="241"/>
      <c r="T469" s="242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3" t="s">
        <v>144</v>
      </c>
      <c r="AU469" s="243" t="s">
        <v>84</v>
      </c>
      <c r="AV469" s="13" t="s">
        <v>82</v>
      </c>
      <c r="AW469" s="13" t="s">
        <v>37</v>
      </c>
      <c r="AX469" s="13" t="s">
        <v>75</v>
      </c>
      <c r="AY469" s="243" t="s">
        <v>133</v>
      </c>
    </row>
    <row r="470" s="14" customFormat="1">
      <c r="A470" s="14"/>
      <c r="B470" s="244"/>
      <c r="C470" s="245"/>
      <c r="D470" s="235" t="s">
        <v>144</v>
      </c>
      <c r="E470" s="246" t="s">
        <v>19</v>
      </c>
      <c r="F470" s="247" t="s">
        <v>82</v>
      </c>
      <c r="G470" s="245"/>
      <c r="H470" s="248">
        <v>1</v>
      </c>
      <c r="I470" s="249"/>
      <c r="J470" s="245"/>
      <c r="K470" s="245"/>
      <c r="L470" s="250"/>
      <c r="M470" s="251"/>
      <c r="N470" s="252"/>
      <c r="O470" s="252"/>
      <c r="P470" s="252"/>
      <c r="Q470" s="252"/>
      <c r="R470" s="252"/>
      <c r="S470" s="252"/>
      <c r="T470" s="253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4" t="s">
        <v>144</v>
      </c>
      <c r="AU470" s="254" t="s">
        <v>84</v>
      </c>
      <c r="AV470" s="14" t="s">
        <v>84</v>
      </c>
      <c r="AW470" s="14" t="s">
        <v>37</v>
      </c>
      <c r="AX470" s="14" t="s">
        <v>75</v>
      </c>
      <c r="AY470" s="254" t="s">
        <v>133</v>
      </c>
    </row>
    <row r="471" s="15" customFormat="1">
      <c r="A471" s="15"/>
      <c r="B471" s="255"/>
      <c r="C471" s="256"/>
      <c r="D471" s="235" t="s">
        <v>144</v>
      </c>
      <c r="E471" s="257" t="s">
        <v>19</v>
      </c>
      <c r="F471" s="258" t="s">
        <v>149</v>
      </c>
      <c r="G471" s="256"/>
      <c r="H471" s="259">
        <v>1</v>
      </c>
      <c r="I471" s="260"/>
      <c r="J471" s="256"/>
      <c r="K471" s="256"/>
      <c r="L471" s="261"/>
      <c r="M471" s="262"/>
      <c r="N471" s="263"/>
      <c r="O471" s="263"/>
      <c r="P471" s="263"/>
      <c r="Q471" s="263"/>
      <c r="R471" s="263"/>
      <c r="S471" s="263"/>
      <c r="T471" s="264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5" t="s">
        <v>144</v>
      </c>
      <c r="AU471" s="265" t="s">
        <v>84</v>
      </c>
      <c r="AV471" s="15" t="s">
        <v>140</v>
      </c>
      <c r="AW471" s="15" t="s">
        <v>37</v>
      </c>
      <c r="AX471" s="15" t="s">
        <v>82</v>
      </c>
      <c r="AY471" s="265" t="s">
        <v>133</v>
      </c>
    </row>
    <row r="472" s="2" customFormat="1" ht="33" customHeight="1">
      <c r="A472" s="41"/>
      <c r="B472" s="42"/>
      <c r="C472" s="215" t="s">
        <v>507</v>
      </c>
      <c r="D472" s="215" t="s">
        <v>135</v>
      </c>
      <c r="E472" s="216" t="s">
        <v>508</v>
      </c>
      <c r="F472" s="217" t="s">
        <v>509</v>
      </c>
      <c r="G472" s="218" t="s">
        <v>138</v>
      </c>
      <c r="H472" s="219">
        <v>54.777999999999999</v>
      </c>
      <c r="I472" s="220"/>
      <c r="J472" s="221">
        <f>ROUND(I472*H472,2)</f>
        <v>0</v>
      </c>
      <c r="K472" s="217" t="s">
        <v>139</v>
      </c>
      <c r="L472" s="47"/>
      <c r="M472" s="222" t="s">
        <v>19</v>
      </c>
      <c r="N472" s="223" t="s">
        <v>46</v>
      </c>
      <c r="O472" s="87"/>
      <c r="P472" s="224">
        <f>O472*H472</f>
        <v>0</v>
      </c>
      <c r="Q472" s="224">
        <v>0</v>
      </c>
      <c r="R472" s="224">
        <f>Q472*H472</f>
        <v>0</v>
      </c>
      <c r="S472" s="224">
        <v>0</v>
      </c>
      <c r="T472" s="225">
        <f>S472*H472</f>
        <v>0</v>
      </c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R472" s="226" t="s">
        <v>140</v>
      </c>
      <c r="AT472" s="226" t="s">
        <v>135</v>
      </c>
      <c r="AU472" s="226" t="s">
        <v>84</v>
      </c>
      <c r="AY472" s="20" t="s">
        <v>133</v>
      </c>
      <c r="BE472" s="227">
        <f>IF(N472="základní",J472,0)</f>
        <v>0</v>
      </c>
      <c r="BF472" s="227">
        <f>IF(N472="snížená",J472,0)</f>
        <v>0</v>
      </c>
      <c r="BG472" s="227">
        <f>IF(N472="zákl. přenesená",J472,0)</f>
        <v>0</v>
      </c>
      <c r="BH472" s="227">
        <f>IF(N472="sníž. přenesená",J472,0)</f>
        <v>0</v>
      </c>
      <c r="BI472" s="227">
        <f>IF(N472="nulová",J472,0)</f>
        <v>0</v>
      </c>
      <c r="BJ472" s="20" t="s">
        <v>82</v>
      </c>
      <c r="BK472" s="227">
        <f>ROUND(I472*H472,2)</f>
        <v>0</v>
      </c>
      <c r="BL472" s="20" t="s">
        <v>140</v>
      </c>
      <c r="BM472" s="226" t="s">
        <v>510</v>
      </c>
    </row>
    <row r="473" s="2" customFormat="1">
      <c r="A473" s="41"/>
      <c r="B473" s="42"/>
      <c r="C473" s="43"/>
      <c r="D473" s="228" t="s">
        <v>142</v>
      </c>
      <c r="E473" s="43"/>
      <c r="F473" s="229" t="s">
        <v>511</v>
      </c>
      <c r="G473" s="43"/>
      <c r="H473" s="43"/>
      <c r="I473" s="230"/>
      <c r="J473" s="43"/>
      <c r="K473" s="43"/>
      <c r="L473" s="47"/>
      <c r="M473" s="231"/>
      <c r="N473" s="232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20" t="s">
        <v>142</v>
      </c>
      <c r="AU473" s="20" t="s">
        <v>84</v>
      </c>
    </row>
    <row r="474" s="13" customFormat="1">
      <c r="A474" s="13"/>
      <c r="B474" s="233"/>
      <c r="C474" s="234"/>
      <c r="D474" s="235" t="s">
        <v>144</v>
      </c>
      <c r="E474" s="236" t="s">
        <v>19</v>
      </c>
      <c r="F474" s="237" t="s">
        <v>263</v>
      </c>
      <c r="G474" s="234"/>
      <c r="H474" s="236" t="s">
        <v>19</v>
      </c>
      <c r="I474" s="238"/>
      <c r="J474" s="234"/>
      <c r="K474" s="234"/>
      <c r="L474" s="239"/>
      <c r="M474" s="240"/>
      <c r="N474" s="241"/>
      <c r="O474" s="241"/>
      <c r="P474" s="241"/>
      <c r="Q474" s="241"/>
      <c r="R474" s="241"/>
      <c r="S474" s="241"/>
      <c r="T474" s="242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3" t="s">
        <v>144</v>
      </c>
      <c r="AU474" s="243" t="s">
        <v>84</v>
      </c>
      <c r="AV474" s="13" t="s">
        <v>82</v>
      </c>
      <c r="AW474" s="13" t="s">
        <v>37</v>
      </c>
      <c r="AX474" s="13" t="s">
        <v>75</v>
      </c>
      <c r="AY474" s="243" t="s">
        <v>133</v>
      </c>
    </row>
    <row r="475" s="13" customFormat="1">
      <c r="A475" s="13"/>
      <c r="B475" s="233"/>
      <c r="C475" s="234"/>
      <c r="D475" s="235" t="s">
        <v>144</v>
      </c>
      <c r="E475" s="236" t="s">
        <v>19</v>
      </c>
      <c r="F475" s="237" t="s">
        <v>374</v>
      </c>
      <c r="G475" s="234"/>
      <c r="H475" s="236" t="s">
        <v>19</v>
      </c>
      <c r="I475" s="238"/>
      <c r="J475" s="234"/>
      <c r="K475" s="234"/>
      <c r="L475" s="239"/>
      <c r="M475" s="240"/>
      <c r="N475" s="241"/>
      <c r="O475" s="241"/>
      <c r="P475" s="241"/>
      <c r="Q475" s="241"/>
      <c r="R475" s="241"/>
      <c r="S475" s="241"/>
      <c r="T475" s="242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3" t="s">
        <v>144</v>
      </c>
      <c r="AU475" s="243" t="s">
        <v>84</v>
      </c>
      <c r="AV475" s="13" t="s">
        <v>82</v>
      </c>
      <c r="AW475" s="13" t="s">
        <v>37</v>
      </c>
      <c r="AX475" s="13" t="s">
        <v>75</v>
      </c>
      <c r="AY475" s="243" t="s">
        <v>133</v>
      </c>
    </row>
    <row r="476" s="14" customFormat="1">
      <c r="A476" s="14"/>
      <c r="B476" s="244"/>
      <c r="C476" s="245"/>
      <c r="D476" s="235" t="s">
        <v>144</v>
      </c>
      <c r="E476" s="246" t="s">
        <v>19</v>
      </c>
      <c r="F476" s="247" t="s">
        <v>265</v>
      </c>
      <c r="G476" s="245"/>
      <c r="H476" s="248">
        <v>54.777999999999999</v>
      </c>
      <c r="I476" s="249"/>
      <c r="J476" s="245"/>
      <c r="K476" s="245"/>
      <c r="L476" s="250"/>
      <c r="M476" s="251"/>
      <c r="N476" s="252"/>
      <c r="O476" s="252"/>
      <c r="P476" s="252"/>
      <c r="Q476" s="252"/>
      <c r="R476" s="252"/>
      <c r="S476" s="252"/>
      <c r="T476" s="253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4" t="s">
        <v>144</v>
      </c>
      <c r="AU476" s="254" t="s">
        <v>84</v>
      </c>
      <c r="AV476" s="14" t="s">
        <v>84</v>
      </c>
      <c r="AW476" s="14" t="s">
        <v>37</v>
      </c>
      <c r="AX476" s="14" t="s">
        <v>75</v>
      </c>
      <c r="AY476" s="254" t="s">
        <v>133</v>
      </c>
    </row>
    <row r="477" s="15" customFormat="1">
      <c r="A477" s="15"/>
      <c r="B477" s="255"/>
      <c r="C477" s="256"/>
      <c r="D477" s="235" t="s">
        <v>144</v>
      </c>
      <c r="E477" s="257" t="s">
        <v>19</v>
      </c>
      <c r="F477" s="258" t="s">
        <v>149</v>
      </c>
      <c r="G477" s="256"/>
      <c r="H477" s="259">
        <v>54.777999999999999</v>
      </c>
      <c r="I477" s="260"/>
      <c r="J477" s="256"/>
      <c r="K477" s="256"/>
      <c r="L477" s="261"/>
      <c r="M477" s="262"/>
      <c r="N477" s="263"/>
      <c r="O477" s="263"/>
      <c r="P477" s="263"/>
      <c r="Q477" s="263"/>
      <c r="R477" s="263"/>
      <c r="S477" s="263"/>
      <c r="T477" s="264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65" t="s">
        <v>144</v>
      </c>
      <c r="AU477" s="265" t="s">
        <v>84</v>
      </c>
      <c r="AV477" s="15" t="s">
        <v>140</v>
      </c>
      <c r="AW477" s="15" t="s">
        <v>37</v>
      </c>
      <c r="AX477" s="15" t="s">
        <v>82</v>
      </c>
      <c r="AY477" s="265" t="s">
        <v>133</v>
      </c>
    </row>
    <row r="478" s="2" customFormat="1" ht="21.75" customHeight="1">
      <c r="A478" s="41"/>
      <c r="B478" s="42"/>
      <c r="C478" s="215" t="s">
        <v>512</v>
      </c>
      <c r="D478" s="215" t="s">
        <v>135</v>
      </c>
      <c r="E478" s="216" t="s">
        <v>513</v>
      </c>
      <c r="F478" s="217" t="s">
        <v>514</v>
      </c>
      <c r="G478" s="218" t="s">
        <v>138</v>
      </c>
      <c r="H478" s="219">
        <v>75.224999999999994</v>
      </c>
      <c r="I478" s="220"/>
      <c r="J478" s="221">
        <f>ROUND(I478*H478,2)</f>
        <v>0</v>
      </c>
      <c r="K478" s="217" t="s">
        <v>139</v>
      </c>
      <c r="L478" s="47"/>
      <c r="M478" s="222" t="s">
        <v>19</v>
      </c>
      <c r="N478" s="223" t="s">
        <v>46</v>
      </c>
      <c r="O478" s="87"/>
      <c r="P478" s="224">
        <f>O478*H478</f>
        <v>0</v>
      </c>
      <c r="Q478" s="224">
        <v>0</v>
      </c>
      <c r="R478" s="224">
        <f>Q478*H478</f>
        <v>0</v>
      </c>
      <c r="S478" s="224">
        <v>0.070000000000000007</v>
      </c>
      <c r="T478" s="225">
        <f>S478*H478</f>
        <v>5.2657499999999997</v>
      </c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R478" s="226" t="s">
        <v>140</v>
      </c>
      <c r="AT478" s="226" t="s">
        <v>135</v>
      </c>
      <c r="AU478" s="226" t="s">
        <v>84</v>
      </c>
      <c r="AY478" s="20" t="s">
        <v>133</v>
      </c>
      <c r="BE478" s="227">
        <f>IF(N478="základní",J478,0)</f>
        <v>0</v>
      </c>
      <c r="BF478" s="227">
        <f>IF(N478="snížená",J478,0)</f>
        <v>0</v>
      </c>
      <c r="BG478" s="227">
        <f>IF(N478="zákl. přenesená",J478,0)</f>
        <v>0</v>
      </c>
      <c r="BH478" s="227">
        <f>IF(N478="sníž. přenesená",J478,0)</f>
        <v>0</v>
      </c>
      <c r="BI478" s="227">
        <f>IF(N478="nulová",J478,0)</f>
        <v>0</v>
      </c>
      <c r="BJ478" s="20" t="s">
        <v>82</v>
      </c>
      <c r="BK478" s="227">
        <f>ROUND(I478*H478,2)</f>
        <v>0</v>
      </c>
      <c r="BL478" s="20" t="s">
        <v>140</v>
      </c>
      <c r="BM478" s="226" t="s">
        <v>515</v>
      </c>
    </row>
    <row r="479" s="2" customFormat="1">
      <c r="A479" s="41"/>
      <c r="B479" s="42"/>
      <c r="C479" s="43"/>
      <c r="D479" s="228" t="s">
        <v>142</v>
      </c>
      <c r="E479" s="43"/>
      <c r="F479" s="229" t="s">
        <v>516</v>
      </c>
      <c r="G479" s="43"/>
      <c r="H479" s="43"/>
      <c r="I479" s="230"/>
      <c r="J479" s="43"/>
      <c r="K479" s="43"/>
      <c r="L479" s="47"/>
      <c r="M479" s="231"/>
      <c r="N479" s="232"/>
      <c r="O479" s="87"/>
      <c r="P479" s="87"/>
      <c r="Q479" s="87"/>
      <c r="R479" s="87"/>
      <c r="S479" s="87"/>
      <c r="T479" s="88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T479" s="20" t="s">
        <v>142</v>
      </c>
      <c r="AU479" s="20" t="s">
        <v>84</v>
      </c>
    </row>
    <row r="480" s="13" customFormat="1">
      <c r="A480" s="13"/>
      <c r="B480" s="233"/>
      <c r="C480" s="234"/>
      <c r="D480" s="235" t="s">
        <v>144</v>
      </c>
      <c r="E480" s="236" t="s">
        <v>19</v>
      </c>
      <c r="F480" s="237" t="s">
        <v>263</v>
      </c>
      <c r="G480" s="234"/>
      <c r="H480" s="236" t="s">
        <v>19</v>
      </c>
      <c r="I480" s="238"/>
      <c r="J480" s="234"/>
      <c r="K480" s="234"/>
      <c r="L480" s="239"/>
      <c r="M480" s="240"/>
      <c r="N480" s="241"/>
      <c r="O480" s="241"/>
      <c r="P480" s="241"/>
      <c r="Q480" s="241"/>
      <c r="R480" s="241"/>
      <c r="S480" s="241"/>
      <c r="T480" s="242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3" t="s">
        <v>144</v>
      </c>
      <c r="AU480" s="243" t="s">
        <v>84</v>
      </c>
      <c r="AV480" s="13" t="s">
        <v>82</v>
      </c>
      <c r="AW480" s="13" t="s">
        <v>37</v>
      </c>
      <c r="AX480" s="13" t="s">
        <v>75</v>
      </c>
      <c r="AY480" s="243" t="s">
        <v>133</v>
      </c>
    </row>
    <row r="481" s="13" customFormat="1">
      <c r="A481" s="13"/>
      <c r="B481" s="233"/>
      <c r="C481" s="234"/>
      <c r="D481" s="235" t="s">
        <v>144</v>
      </c>
      <c r="E481" s="236" t="s">
        <v>19</v>
      </c>
      <c r="F481" s="237" t="s">
        <v>178</v>
      </c>
      <c r="G481" s="234"/>
      <c r="H481" s="236" t="s">
        <v>19</v>
      </c>
      <c r="I481" s="238"/>
      <c r="J481" s="234"/>
      <c r="K481" s="234"/>
      <c r="L481" s="239"/>
      <c r="M481" s="240"/>
      <c r="N481" s="241"/>
      <c r="O481" s="241"/>
      <c r="P481" s="241"/>
      <c r="Q481" s="241"/>
      <c r="R481" s="241"/>
      <c r="S481" s="241"/>
      <c r="T481" s="242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3" t="s">
        <v>144</v>
      </c>
      <c r="AU481" s="243" t="s">
        <v>84</v>
      </c>
      <c r="AV481" s="13" t="s">
        <v>82</v>
      </c>
      <c r="AW481" s="13" t="s">
        <v>37</v>
      </c>
      <c r="AX481" s="13" t="s">
        <v>75</v>
      </c>
      <c r="AY481" s="243" t="s">
        <v>133</v>
      </c>
    </row>
    <row r="482" s="13" customFormat="1">
      <c r="A482" s="13"/>
      <c r="B482" s="233"/>
      <c r="C482" s="234"/>
      <c r="D482" s="235" t="s">
        <v>144</v>
      </c>
      <c r="E482" s="236" t="s">
        <v>19</v>
      </c>
      <c r="F482" s="237" t="s">
        <v>319</v>
      </c>
      <c r="G482" s="234"/>
      <c r="H482" s="236" t="s">
        <v>19</v>
      </c>
      <c r="I482" s="238"/>
      <c r="J482" s="234"/>
      <c r="K482" s="234"/>
      <c r="L482" s="239"/>
      <c r="M482" s="240"/>
      <c r="N482" s="241"/>
      <c r="O482" s="241"/>
      <c r="P482" s="241"/>
      <c r="Q482" s="241"/>
      <c r="R482" s="241"/>
      <c r="S482" s="241"/>
      <c r="T482" s="242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3" t="s">
        <v>144</v>
      </c>
      <c r="AU482" s="243" t="s">
        <v>84</v>
      </c>
      <c r="AV482" s="13" t="s">
        <v>82</v>
      </c>
      <c r="AW482" s="13" t="s">
        <v>37</v>
      </c>
      <c r="AX482" s="13" t="s">
        <v>75</v>
      </c>
      <c r="AY482" s="243" t="s">
        <v>133</v>
      </c>
    </row>
    <row r="483" s="13" customFormat="1">
      <c r="A483" s="13"/>
      <c r="B483" s="233"/>
      <c r="C483" s="234"/>
      <c r="D483" s="235" t="s">
        <v>144</v>
      </c>
      <c r="E483" s="236" t="s">
        <v>19</v>
      </c>
      <c r="F483" s="237" t="s">
        <v>517</v>
      </c>
      <c r="G483" s="234"/>
      <c r="H483" s="236" t="s">
        <v>19</v>
      </c>
      <c r="I483" s="238"/>
      <c r="J483" s="234"/>
      <c r="K483" s="234"/>
      <c r="L483" s="239"/>
      <c r="M483" s="240"/>
      <c r="N483" s="241"/>
      <c r="O483" s="241"/>
      <c r="P483" s="241"/>
      <c r="Q483" s="241"/>
      <c r="R483" s="241"/>
      <c r="S483" s="241"/>
      <c r="T483" s="242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3" t="s">
        <v>144</v>
      </c>
      <c r="AU483" s="243" t="s">
        <v>84</v>
      </c>
      <c r="AV483" s="13" t="s">
        <v>82</v>
      </c>
      <c r="AW483" s="13" t="s">
        <v>37</v>
      </c>
      <c r="AX483" s="13" t="s">
        <v>75</v>
      </c>
      <c r="AY483" s="243" t="s">
        <v>133</v>
      </c>
    </row>
    <row r="484" s="14" customFormat="1">
      <c r="A484" s="14"/>
      <c r="B484" s="244"/>
      <c r="C484" s="245"/>
      <c r="D484" s="235" t="s">
        <v>144</v>
      </c>
      <c r="E484" s="246" t="s">
        <v>19</v>
      </c>
      <c r="F484" s="247" t="s">
        <v>518</v>
      </c>
      <c r="G484" s="245"/>
      <c r="H484" s="248">
        <v>42.079999999999998</v>
      </c>
      <c r="I484" s="249"/>
      <c r="J484" s="245"/>
      <c r="K484" s="245"/>
      <c r="L484" s="250"/>
      <c r="M484" s="251"/>
      <c r="N484" s="252"/>
      <c r="O484" s="252"/>
      <c r="P484" s="252"/>
      <c r="Q484" s="252"/>
      <c r="R484" s="252"/>
      <c r="S484" s="252"/>
      <c r="T484" s="253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4" t="s">
        <v>144</v>
      </c>
      <c r="AU484" s="254" t="s">
        <v>84</v>
      </c>
      <c r="AV484" s="14" t="s">
        <v>84</v>
      </c>
      <c r="AW484" s="14" t="s">
        <v>37</v>
      </c>
      <c r="AX484" s="14" t="s">
        <v>75</v>
      </c>
      <c r="AY484" s="254" t="s">
        <v>133</v>
      </c>
    </row>
    <row r="485" s="14" customFormat="1">
      <c r="A485" s="14"/>
      <c r="B485" s="244"/>
      <c r="C485" s="245"/>
      <c r="D485" s="235" t="s">
        <v>144</v>
      </c>
      <c r="E485" s="246" t="s">
        <v>19</v>
      </c>
      <c r="F485" s="247" t="s">
        <v>382</v>
      </c>
      <c r="G485" s="245"/>
      <c r="H485" s="248">
        <v>17.094999999999999</v>
      </c>
      <c r="I485" s="249"/>
      <c r="J485" s="245"/>
      <c r="K485" s="245"/>
      <c r="L485" s="250"/>
      <c r="M485" s="251"/>
      <c r="N485" s="252"/>
      <c r="O485" s="252"/>
      <c r="P485" s="252"/>
      <c r="Q485" s="252"/>
      <c r="R485" s="252"/>
      <c r="S485" s="252"/>
      <c r="T485" s="253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4" t="s">
        <v>144</v>
      </c>
      <c r="AU485" s="254" t="s">
        <v>84</v>
      </c>
      <c r="AV485" s="14" t="s">
        <v>84</v>
      </c>
      <c r="AW485" s="14" t="s">
        <v>37</v>
      </c>
      <c r="AX485" s="14" t="s">
        <v>75</v>
      </c>
      <c r="AY485" s="254" t="s">
        <v>133</v>
      </c>
    </row>
    <row r="486" s="14" customFormat="1">
      <c r="A486" s="14"/>
      <c r="B486" s="244"/>
      <c r="C486" s="245"/>
      <c r="D486" s="235" t="s">
        <v>144</v>
      </c>
      <c r="E486" s="246" t="s">
        <v>19</v>
      </c>
      <c r="F486" s="247" t="s">
        <v>519</v>
      </c>
      <c r="G486" s="245"/>
      <c r="H486" s="248">
        <v>16.050000000000001</v>
      </c>
      <c r="I486" s="249"/>
      <c r="J486" s="245"/>
      <c r="K486" s="245"/>
      <c r="L486" s="250"/>
      <c r="M486" s="251"/>
      <c r="N486" s="252"/>
      <c r="O486" s="252"/>
      <c r="P486" s="252"/>
      <c r="Q486" s="252"/>
      <c r="R486" s="252"/>
      <c r="S486" s="252"/>
      <c r="T486" s="253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54" t="s">
        <v>144</v>
      </c>
      <c r="AU486" s="254" t="s">
        <v>84</v>
      </c>
      <c r="AV486" s="14" t="s">
        <v>84</v>
      </c>
      <c r="AW486" s="14" t="s">
        <v>37</v>
      </c>
      <c r="AX486" s="14" t="s">
        <v>75</v>
      </c>
      <c r="AY486" s="254" t="s">
        <v>133</v>
      </c>
    </row>
    <row r="487" s="15" customFormat="1">
      <c r="A487" s="15"/>
      <c r="B487" s="255"/>
      <c r="C487" s="256"/>
      <c r="D487" s="235" t="s">
        <v>144</v>
      </c>
      <c r="E487" s="257" t="s">
        <v>19</v>
      </c>
      <c r="F487" s="258" t="s">
        <v>149</v>
      </c>
      <c r="G487" s="256"/>
      <c r="H487" s="259">
        <v>75.224999999999994</v>
      </c>
      <c r="I487" s="260"/>
      <c r="J487" s="256"/>
      <c r="K487" s="256"/>
      <c r="L487" s="261"/>
      <c r="M487" s="262"/>
      <c r="N487" s="263"/>
      <c r="O487" s="263"/>
      <c r="P487" s="263"/>
      <c r="Q487" s="263"/>
      <c r="R487" s="263"/>
      <c r="S487" s="263"/>
      <c r="T487" s="264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5" t="s">
        <v>144</v>
      </c>
      <c r="AU487" s="265" t="s">
        <v>84</v>
      </c>
      <c r="AV487" s="15" t="s">
        <v>140</v>
      </c>
      <c r="AW487" s="15" t="s">
        <v>37</v>
      </c>
      <c r="AX487" s="15" t="s">
        <v>82</v>
      </c>
      <c r="AY487" s="265" t="s">
        <v>133</v>
      </c>
    </row>
    <row r="488" s="2" customFormat="1" ht="16.5" customHeight="1">
      <c r="A488" s="41"/>
      <c r="B488" s="42"/>
      <c r="C488" s="215" t="s">
        <v>520</v>
      </c>
      <c r="D488" s="215" t="s">
        <v>135</v>
      </c>
      <c r="E488" s="216" t="s">
        <v>521</v>
      </c>
      <c r="F488" s="217" t="s">
        <v>522</v>
      </c>
      <c r="G488" s="218" t="s">
        <v>138</v>
      </c>
      <c r="H488" s="219">
        <v>75.224999999999994</v>
      </c>
      <c r="I488" s="220"/>
      <c r="J488" s="221">
        <f>ROUND(I488*H488,2)</f>
        <v>0</v>
      </c>
      <c r="K488" s="217" t="s">
        <v>139</v>
      </c>
      <c r="L488" s="47"/>
      <c r="M488" s="222" t="s">
        <v>19</v>
      </c>
      <c r="N488" s="223" t="s">
        <v>46</v>
      </c>
      <c r="O488" s="87"/>
      <c r="P488" s="224">
        <f>O488*H488</f>
        <v>0</v>
      </c>
      <c r="Q488" s="224">
        <v>0.0020999999999999999</v>
      </c>
      <c r="R488" s="224">
        <f>Q488*H488</f>
        <v>0.15797249999999999</v>
      </c>
      <c r="S488" s="224">
        <v>0</v>
      </c>
      <c r="T488" s="225">
        <f>S488*H488</f>
        <v>0</v>
      </c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R488" s="226" t="s">
        <v>140</v>
      </c>
      <c r="AT488" s="226" t="s">
        <v>135</v>
      </c>
      <c r="AU488" s="226" t="s">
        <v>84</v>
      </c>
      <c r="AY488" s="20" t="s">
        <v>133</v>
      </c>
      <c r="BE488" s="227">
        <f>IF(N488="základní",J488,0)</f>
        <v>0</v>
      </c>
      <c r="BF488" s="227">
        <f>IF(N488="snížená",J488,0)</f>
        <v>0</v>
      </c>
      <c r="BG488" s="227">
        <f>IF(N488="zákl. přenesená",J488,0)</f>
        <v>0</v>
      </c>
      <c r="BH488" s="227">
        <f>IF(N488="sníž. přenesená",J488,0)</f>
        <v>0</v>
      </c>
      <c r="BI488" s="227">
        <f>IF(N488="nulová",J488,0)</f>
        <v>0</v>
      </c>
      <c r="BJ488" s="20" t="s">
        <v>82</v>
      </c>
      <c r="BK488" s="227">
        <f>ROUND(I488*H488,2)</f>
        <v>0</v>
      </c>
      <c r="BL488" s="20" t="s">
        <v>140</v>
      </c>
      <c r="BM488" s="226" t="s">
        <v>523</v>
      </c>
    </row>
    <row r="489" s="2" customFormat="1">
      <c r="A489" s="41"/>
      <c r="B489" s="42"/>
      <c r="C489" s="43"/>
      <c r="D489" s="228" t="s">
        <v>142</v>
      </c>
      <c r="E489" s="43"/>
      <c r="F489" s="229" t="s">
        <v>524</v>
      </c>
      <c r="G489" s="43"/>
      <c r="H489" s="43"/>
      <c r="I489" s="230"/>
      <c r="J489" s="43"/>
      <c r="K489" s="43"/>
      <c r="L489" s="47"/>
      <c r="M489" s="231"/>
      <c r="N489" s="232"/>
      <c r="O489" s="87"/>
      <c r="P489" s="87"/>
      <c r="Q489" s="87"/>
      <c r="R489" s="87"/>
      <c r="S489" s="87"/>
      <c r="T489" s="88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T489" s="20" t="s">
        <v>142</v>
      </c>
      <c r="AU489" s="20" t="s">
        <v>84</v>
      </c>
    </row>
    <row r="490" s="13" customFormat="1">
      <c r="A490" s="13"/>
      <c r="B490" s="233"/>
      <c r="C490" s="234"/>
      <c r="D490" s="235" t="s">
        <v>144</v>
      </c>
      <c r="E490" s="236" t="s">
        <v>19</v>
      </c>
      <c r="F490" s="237" t="s">
        <v>263</v>
      </c>
      <c r="G490" s="234"/>
      <c r="H490" s="236" t="s">
        <v>19</v>
      </c>
      <c r="I490" s="238"/>
      <c r="J490" s="234"/>
      <c r="K490" s="234"/>
      <c r="L490" s="239"/>
      <c r="M490" s="240"/>
      <c r="N490" s="241"/>
      <c r="O490" s="241"/>
      <c r="P490" s="241"/>
      <c r="Q490" s="241"/>
      <c r="R490" s="241"/>
      <c r="S490" s="241"/>
      <c r="T490" s="242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3" t="s">
        <v>144</v>
      </c>
      <c r="AU490" s="243" t="s">
        <v>84</v>
      </c>
      <c r="AV490" s="13" t="s">
        <v>82</v>
      </c>
      <c r="AW490" s="13" t="s">
        <v>37</v>
      </c>
      <c r="AX490" s="13" t="s">
        <v>75</v>
      </c>
      <c r="AY490" s="243" t="s">
        <v>133</v>
      </c>
    </row>
    <row r="491" s="13" customFormat="1">
      <c r="A491" s="13"/>
      <c r="B491" s="233"/>
      <c r="C491" s="234"/>
      <c r="D491" s="235" t="s">
        <v>144</v>
      </c>
      <c r="E491" s="236" t="s">
        <v>19</v>
      </c>
      <c r="F491" s="237" t="s">
        <v>178</v>
      </c>
      <c r="G491" s="234"/>
      <c r="H491" s="236" t="s">
        <v>19</v>
      </c>
      <c r="I491" s="238"/>
      <c r="J491" s="234"/>
      <c r="K491" s="234"/>
      <c r="L491" s="239"/>
      <c r="M491" s="240"/>
      <c r="N491" s="241"/>
      <c r="O491" s="241"/>
      <c r="P491" s="241"/>
      <c r="Q491" s="241"/>
      <c r="R491" s="241"/>
      <c r="S491" s="241"/>
      <c r="T491" s="242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3" t="s">
        <v>144</v>
      </c>
      <c r="AU491" s="243" t="s">
        <v>84</v>
      </c>
      <c r="AV491" s="13" t="s">
        <v>82</v>
      </c>
      <c r="AW491" s="13" t="s">
        <v>37</v>
      </c>
      <c r="AX491" s="13" t="s">
        <v>75</v>
      </c>
      <c r="AY491" s="243" t="s">
        <v>133</v>
      </c>
    </row>
    <row r="492" s="13" customFormat="1">
      <c r="A492" s="13"/>
      <c r="B492" s="233"/>
      <c r="C492" s="234"/>
      <c r="D492" s="235" t="s">
        <v>144</v>
      </c>
      <c r="E492" s="236" t="s">
        <v>19</v>
      </c>
      <c r="F492" s="237" t="s">
        <v>319</v>
      </c>
      <c r="G492" s="234"/>
      <c r="H492" s="236" t="s">
        <v>19</v>
      </c>
      <c r="I492" s="238"/>
      <c r="J492" s="234"/>
      <c r="K492" s="234"/>
      <c r="L492" s="239"/>
      <c r="M492" s="240"/>
      <c r="N492" s="241"/>
      <c r="O492" s="241"/>
      <c r="P492" s="241"/>
      <c r="Q492" s="241"/>
      <c r="R492" s="241"/>
      <c r="S492" s="241"/>
      <c r="T492" s="242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3" t="s">
        <v>144</v>
      </c>
      <c r="AU492" s="243" t="s">
        <v>84</v>
      </c>
      <c r="AV492" s="13" t="s">
        <v>82</v>
      </c>
      <c r="AW492" s="13" t="s">
        <v>37</v>
      </c>
      <c r="AX492" s="13" t="s">
        <v>75</v>
      </c>
      <c r="AY492" s="243" t="s">
        <v>133</v>
      </c>
    </row>
    <row r="493" s="13" customFormat="1">
      <c r="A493" s="13"/>
      <c r="B493" s="233"/>
      <c r="C493" s="234"/>
      <c r="D493" s="235" t="s">
        <v>144</v>
      </c>
      <c r="E493" s="236" t="s">
        <v>19</v>
      </c>
      <c r="F493" s="237" t="s">
        <v>517</v>
      </c>
      <c r="G493" s="234"/>
      <c r="H493" s="236" t="s">
        <v>19</v>
      </c>
      <c r="I493" s="238"/>
      <c r="J493" s="234"/>
      <c r="K493" s="234"/>
      <c r="L493" s="239"/>
      <c r="M493" s="240"/>
      <c r="N493" s="241"/>
      <c r="O493" s="241"/>
      <c r="P493" s="241"/>
      <c r="Q493" s="241"/>
      <c r="R493" s="241"/>
      <c r="S493" s="241"/>
      <c r="T493" s="242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3" t="s">
        <v>144</v>
      </c>
      <c r="AU493" s="243" t="s">
        <v>84</v>
      </c>
      <c r="AV493" s="13" t="s">
        <v>82</v>
      </c>
      <c r="AW493" s="13" t="s">
        <v>37</v>
      </c>
      <c r="AX493" s="13" t="s">
        <v>75</v>
      </c>
      <c r="AY493" s="243" t="s">
        <v>133</v>
      </c>
    </row>
    <row r="494" s="14" customFormat="1">
      <c r="A494" s="14"/>
      <c r="B494" s="244"/>
      <c r="C494" s="245"/>
      <c r="D494" s="235" t="s">
        <v>144</v>
      </c>
      <c r="E494" s="246" t="s">
        <v>19</v>
      </c>
      <c r="F494" s="247" t="s">
        <v>518</v>
      </c>
      <c r="G494" s="245"/>
      <c r="H494" s="248">
        <v>42.079999999999998</v>
      </c>
      <c r="I494" s="249"/>
      <c r="J494" s="245"/>
      <c r="K494" s="245"/>
      <c r="L494" s="250"/>
      <c r="M494" s="251"/>
      <c r="N494" s="252"/>
      <c r="O494" s="252"/>
      <c r="P494" s="252"/>
      <c r="Q494" s="252"/>
      <c r="R494" s="252"/>
      <c r="S494" s="252"/>
      <c r="T494" s="253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4" t="s">
        <v>144</v>
      </c>
      <c r="AU494" s="254" t="s">
        <v>84</v>
      </c>
      <c r="AV494" s="14" t="s">
        <v>84</v>
      </c>
      <c r="AW494" s="14" t="s">
        <v>37</v>
      </c>
      <c r="AX494" s="14" t="s">
        <v>75</v>
      </c>
      <c r="AY494" s="254" t="s">
        <v>133</v>
      </c>
    </row>
    <row r="495" s="14" customFormat="1">
      <c r="A495" s="14"/>
      <c r="B495" s="244"/>
      <c r="C495" s="245"/>
      <c r="D495" s="235" t="s">
        <v>144</v>
      </c>
      <c r="E495" s="246" t="s">
        <v>19</v>
      </c>
      <c r="F495" s="247" t="s">
        <v>382</v>
      </c>
      <c r="G495" s="245"/>
      <c r="H495" s="248">
        <v>17.094999999999999</v>
      </c>
      <c r="I495" s="249"/>
      <c r="J495" s="245"/>
      <c r="K495" s="245"/>
      <c r="L495" s="250"/>
      <c r="M495" s="251"/>
      <c r="N495" s="252"/>
      <c r="O495" s="252"/>
      <c r="P495" s="252"/>
      <c r="Q495" s="252"/>
      <c r="R495" s="252"/>
      <c r="S495" s="252"/>
      <c r="T495" s="253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54" t="s">
        <v>144</v>
      </c>
      <c r="AU495" s="254" t="s">
        <v>84</v>
      </c>
      <c r="AV495" s="14" t="s">
        <v>84</v>
      </c>
      <c r="AW495" s="14" t="s">
        <v>37</v>
      </c>
      <c r="AX495" s="14" t="s">
        <v>75</v>
      </c>
      <c r="AY495" s="254" t="s">
        <v>133</v>
      </c>
    </row>
    <row r="496" s="14" customFormat="1">
      <c r="A496" s="14"/>
      <c r="B496" s="244"/>
      <c r="C496" s="245"/>
      <c r="D496" s="235" t="s">
        <v>144</v>
      </c>
      <c r="E496" s="246" t="s">
        <v>19</v>
      </c>
      <c r="F496" s="247" t="s">
        <v>519</v>
      </c>
      <c r="G496" s="245"/>
      <c r="H496" s="248">
        <v>16.050000000000001</v>
      </c>
      <c r="I496" s="249"/>
      <c r="J496" s="245"/>
      <c r="K496" s="245"/>
      <c r="L496" s="250"/>
      <c r="M496" s="251"/>
      <c r="N496" s="252"/>
      <c r="O496" s="252"/>
      <c r="P496" s="252"/>
      <c r="Q496" s="252"/>
      <c r="R496" s="252"/>
      <c r="S496" s="252"/>
      <c r="T496" s="253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54" t="s">
        <v>144</v>
      </c>
      <c r="AU496" s="254" t="s">
        <v>84</v>
      </c>
      <c r="AV496" s="14" t="s">
        <v>84</v>
      </c>
      <c r="AW496" s="14" t="s">
        <v>37</v>
      </c>
      <c r="AX496" s="14" t="s">
        <v>75</v>
      </c>
      <c r="AY496" s="254" t="s">
        <v>133</v>
      </c>
    </row>
    <row r="497" s="15" customFormat="1">
      <c r="A497" s="15"/>
      <c r="B497" s="255"/>
      <c r="C497" s="256"/>
      <c r="D497" s="235" t="s">
        <v>144</v>
      </c>
      <c r="E497" s="257" t="s">
        <v>19</v>
      </c>
      <c r="F497" s="258" t="s">
        <v>149</v>
      </c>
      <c r="G497" s="256"/>
      <c r="H497" s="259">
        <v>75.224999999999994</v>
      </c>
      <c r="I497" s="260"/>
      <c r="J497" s="256"/>
      <c r="K497" s="256"/>
      <c r="L497" s="261"/>
      <c r="M497" s="262"/>
      <c r="N497" s="263"/>
      <c r="O497" s="263"/>
      <c r="P497" s="263"/>
      <c r="Q497" s="263"/>
      <c r="R497" s="263"/>
      <c r="S497" s="263"/>
      <c r="T497" s="264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65" t="s">
        <v>144</v>
      </c>
      <c r="AU497" s="265" t="s">
        <v>84</v>
      </c>
      <c r="AV497" s="15" t="s">
        <v>140</v>
      </c>
      <c r="AW497" s="15" t="s">
        <v>37</v>
      </c>
      <c r="AX497" s="15" t="s">
        <v>82</v>
      </c>
      <c r="AY497" s="265" t="s">
        <v>133</v>
      </c>
    </row>
    <row r="498" s="12" customFormat="1" ht="22.8" customHeight="1">
      <c r="A498" s="12"/>
      <c r="B498" s="199"/>
      <c r="C498" s="200"/>
      <c r="D498" s="201" t="s">
        <v>74</v>
      </c>
      <c r="E498" s="213" t="s">
        <v>525</v>
      </c>
      <c r="F498" s="213" t="s">
        <v>526</v>
      </c>
      <c r="G498" s="200"/>
      <c r="H498" s="200"/>
      <c r="I498" s="203"/>
      <c r="J498" s="214">
        <f>BK498</f>
        <v>0</v>
      </c>
      <c r="K498" s="200"/>
      <c r="L498" s="205"/>
      <c r="M498" s="206"/>
      <c r="N498" s="207"/>
      <c r="O498" s="207"/>
      <c r="P498" s="208">
        <f>SUM(P499:P525)</f>
        <v>0</v>
      </c>
      <c r="Q498" s="207"/>
      <c r="R498" s="208">
        <f>SUM(R499:R525)</f>
        <v>0</v>
      </c>
      <c r="S498" s="207"/>
      <c r="T498" s="209">
        <f>SUM(T499:T525)</f>
        <v>0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10" t="s">
        <v>82</v>
      </c>
      <c r="AT498" s="211" t="s">
        <v>74</v>
      </c>
      <c r="AU498" s="211" t="s">
        <v>82</v>
      </c>
      <c r="AY498" s="210" t="s">
        <v>133</v>
      </c>
      <c r="BK498" s="212">
        <f>SUM(BK499:BK525)</f>
        <v>0</v>
      </c>
    </row>
    <row r="499" s="2" customFormat="1" ht="24.15" customHeight="1">
      <c r="A499" s="41"/>
      <c r="B499" s="42"/>
      <c r="C499" s="215" t="s">
        <v>527</v>
      </c>
      <c r="D499" s="215" t="s">
        <v>135</v>
      </c>
      <c r="E499" s="216" t="s">
        <v>528</v>
      </c>
      <c r="F499" s="217" t="s">
        <v>529</v>
      </c>
      <c r="G499" s="218" t="s">
        <v>201</v>
      </c>
      <c r="H499" s="219">
        <v>87.138999999999996</v>
      </c>
      <c r="I499" s="220"/>
      <c r="J499" s="221">
        <f>ROUND(I499*H499,2)</f>
        <v>0</v>
      </c>
      <c r="K499" s="217" t="s">
        <v>139</v>
      </c>
      <c r="L499" s="47"/>
      <c r="M499" s="222" t="s">
        <v>19</v>
      </c>
      <c r="N499" s="223" t="s">
        <v>46</v>
      </c>
      <c r="O499" s="87"/>
      <c r="P499" s="224">
        <f>O499*H499</f>
        <v>0</v>
      </c>
      <c r="Q499" s="224">
        <v>0</v>
      </c>
      <c r="R499" s="224">
        <f>Q499*H499</f>
        <v>0</v>
      </c>
      <c r="S499" s="224">
        <v>0</v>
      </c>
      <c r="T499" s="225">
        <f>S499*H499</f>
        <v>0</v>
      </c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R499" s="226" t="s">
        <v>140</v>
      </c>
      <c r="AT499" s="226" t="s">
        <v>135</v>
      </c>
      <c r="AU499" s="226" t="s">
        <v>84</v>
      </c>
      <c r="AY499" s="20" t="s">
        <v>133</v>
      </c>
      <c r="BE499" s="227">
        <f>IF(N499="základní",J499,0)</f>
        <v>0</v>
      </c>
      <c r="BF499" s="227">
        <f>IF(N499="snížená",J499,0)</f>
        <v>0</v>
      </c>
      <c r="BG499" s="227">
        <f>IF(N499="zákl. přenesená",J499,0)</f>
        <v>0</v>
      </c>
      <c r="BH499" s="227">
        <f>IF(N499="sníž. přenesená",J499,0)</f>
        <v>0</v>
      </c>
      <c r="BI499" s="227">
        <f>IF(N499="nulová",J499,0)</f>
        <v>0</v>
      </c>
      <c r="BJ499" s="20" t="s">
        <v>82</v>
      </c>
      <c r="BK499" s="227">
        <f>ROUND(I499*H499,2)</f>
        <v>0</v>
      </c>
      <c r="BL499" s="20" t="s">
        <v>140</v>
      </c>
      <c r="BM499" s="226" t="s">
        <v>530</v>
      </c>
    </row>
    <row r="500" s="2" customFormat="1">
      <c r="A500" s="41"/>
      <c r="B500" s="42"/>
      <c r="C500" s="43"/>
      <c r="D500" s="228" t="s">
        <v>142</v>
      </c>
      <c r="E500" s="43"/>
      <c r="F500" s="229" t="s">
        <v>531</v>
      </c>
      <c r="G500" s="43"/>
      <c r="H500" s="43"/>
      <c r="I500" s="230"/>
      <c r="J500" s="43"/>
      <c r="K500" s="43"/>
      <c r="L500" s="47"/>
      <c r="M500" s="231"/>
      <c r="N500" s="232"/>
      <c r="O500" s="87"/>
      <c r="P500" s="87"/>
      <c r="Q500" s="87"/>
      <c r="R500" s="87"/>
      <c r="S500" s="87"/>
      <c r="T500" s="88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T500" s="20" t="s">
        <v>142</v>
      </c>
      <c r="AU500" s="20" t="s">
        <v>84</v>
      </c>
    </row>
    <row r="501" s="2" customFormat="1" ht="21.75" customHeight="1">
      <c r="A501" s="41"/>
      <c r="B501" s="42"/>
      <c r="C501" s="215" t="s">
        <v>532</v>
      </c>
      <c r="D501" s="215" t="s">
        <v>135</v>
      </c>
      <c r="E501" s="216" t="s">
        <v>533</v>
      </c>
      <c r="F501" s="217" t="s">
        <v>534</v>
      </c>
      <c r="G501" s="218" t="s">
        <v>201</v>
      </c>
      <c r="H501" s="219">
        <v>75.593999999999994</v>
      </c>
      <c r="I501" s="220"/>
      <c r="J501" s="221">
        <f>ROUND(I501*H501,2)</f>
        <v>0</v>
      </c>
      <c r="K501" s="217" t="s">
        <v>139</v>
      </c>
      <c r="L501" s="47"/>
      <c r="M501" s="222" t="s">
        <v>19</v>
      </c>
      <c r="N501" s="223" t="s">
        <v>46</v>
      </c>
      <c r="O501" s="87"/>
      <c r="P501" s="224">
        <f>O501*H501</f>
        <v>0</v>
      </c>
      <c r="Q501" s="224">
        <v>0</v>
      </c>
      <c r="R501" s="224">
        <f>Q501*H501</f>
        <v>0</v>
      </c>
      <c r="S501" s="224">
        <v>0</v>
      </c>
      <c r="T501" s="225">
        <f>S501*H501</f>
        <v>0</v>
      </c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R501" s="226" t="s">
        <v>140</v>
      </c>
      <c r="AT501" s="226" t="s">
        <v>135</v>
      </c>
      <c r="AU501" s="226" t="s">
        <v>84</v>
      </c>
      <c r="AY501" s="20" t="s">
        <v>133</v>
      </c>
      <c r="BE501" s="227">
        <f>IF(N501="základní",J501,0)</f>
        <v>0</v>
      </c>
      <c r="BF501" s="227">
        <f>IF(N501="snížená",J501,0)</f>
        <v>0</v>
      </c>
      <c r="BG501" s="227">
        <f>IF(N501="zákl. přenesená",J501,0)</f>
        <v>0</v>
      </c>
      <c r="BH501" s="227">
        <f>IF(N501="sníž. přenesená",J501,0)</f>
        <v>0</v>
      </c>
      <c r="BI501" s="227">
        <f>IF(N501="nulová",J501,0)</f>
        <v>0</v>
      </c>
      <c r="BJ501" s="20" t="s">
        <v>82</v>
      </c>
      <c r="BK501" s="227">
        <f>ROUND(I501*H501,2)</f>
        <v>0</v>
      </c>
      <c r="BL501" s="20" t="s">
        <v>140</v>
      </c>
      <c r="BM501" s="226" t="s">
        <v>535</v>
      </c>
    </row>
    <row r="502" s="2" customFormat="1">
      <c r="A502" s="41"/>
      <c r="B502" s="42"/>
      <c r="C502" s="43"/>
      <c r="D502" s="228" t="s">
        <v>142</v>
      </c>
      <c r="E502" s="43"/>
      <c r="F502" s="229" t="s">
        <v>536</v>
      </c>
      <c r="G502" s="43"/>
      <c r="H502" s="43"/>
      <c r="I502" s="230"/>
      <c r="J502" s="43"/>
      <c r="K502" s="43"/>
      <c r="L502" s="47"/>
      <c r="M502" s="231"/>
      <c r="N502" s="232"/>
      <c r="O502" s="87"/>
      <c r="P502" s="87"/>
      <c r="Q502" s="87"/>
      <c r="R502" s="87"/>
      <c r="S502" s="87"/>
      <c r="T502" s="88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T502" s="20" t="s">
        <v>142</v>
      </c>
      <c r="AU502" s="20" t="s">
        <v>84</v>
      </c>
    </row>
    <row r="503" s="14" customFormat="1">
      <c r="A503" s="14"/>
      <c r="B503" s="244"/>
      <c r="C503" s="245"/>
      <c r="D503" s="235" t="s">
        <v>144</v>
      </c>
      <c r="E503" s="246" t="s">
        <v>19</v>
      </c>
      <c r="F503" s="247" t="s">
        <v>537</v>
      </c>
      <c r="G503" s="245"/>
      <c r="H503" s="248">
        <v>86.659000000000006</v>
      </c>
      <c r="I503" s="249"/>
      <c r="J503" s="245"/>
      <c r="K503" s="245"/>
      <c r="L503" s="250"/>
      <c r="M503" s="251"/>
      <c r="N503" s="252"/>
      <c r="O503" s="252"/>
      <c r="P503" s="252"/>
      <c r="Q503" s="252"/>
      <c r="R503" s="252"/>
      <c r="S503" s="252"/>
      <c r="T503" s="253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4" t="s">
        <v>144</v>
      </c>
      <c r="AU503" s="254" t="s">
        <v>84</v>
      </c>
      <c r="AV503" s="14" t="s">
        <v>84</v>
      </c>
      <c r="AW503" s="14" t="s">
        <v>37</v>
      </c>
      <c r="AX503" s="14" t="s">
        <v>75</v>
      </c>
      <c r="AY503" s="254" t="s">
        <v>133</v>
      </c>
    </row>
    <row r="504" s="13" customFormat="1">
      <c r="A504" s="13"/>
      <c r="B504" s="233"/>
      <c r="C504" s="234"/>
      <c r="D504" s="235" t="s">
        <v>144</v>
      </c>
      <c r="E504" s="236" t="s">
        <v>19</v>
      </c>
      <c r="F504" s="237" t="s">
        <v>538</v>
      </c>
      <c r="G504" s="234"/>
      <c r="H504" s="236" t="s">
        <v>19</v>
      </c>
      <c r="I504" s="238"/>
      <c r="J504" s="234"/>
      <c r="K504" s="234"/>
      <c r="L504" s="239"/>
      <c r="M504" s="240"/>
      <c r="N504" s="241"/>
      <c r="O504" s="241"/>
      <c r="P504" s="241"/>
      <c r="Q504" s="241"/>
      <c r="R504" s="241"/>
      <c r="S504" s="241"/>
      <c r="T504" s="242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3" t="s">
        <v>144</v>
      </c>
      <c r="AU504" s="243" t="s">
        <v>84</v>
      </c>
      <c r="AV504" s="13" t="s">
        <v>82</v>
      </c>
      <c r="AW504" s="13" t="s">
        <v>37</v>
      </c>
      <c r="AX504" s="13" t="s">
        <v>75</v>
      </c>
      <c r="AY504" s="243" t="s">
        <v>133</v>
      </c>
    </row>
    <row r="505" s="14" customFormat="1">
      <c r="A505" s="14"/>
      <c r="B505" s="244"/>
      <c r="C505" s="245"/>
      <c r="D505" s="235" t="s">
        <v>144</v>
      </c>
      <c r="E505" s="246" t="s">
        <v>19</v>
      </c>
      <c r="F505" s="247" t="s">
        <v>539</v>
      </c>
      <c r="G505" s="245"/>
      <c r="H505" s="248">
        <v>-11.065</v>
      </c>
      <c r="I505" s="249"/>
      <c r="J505" s="245"/>
      <c r="K505" s="245"/>
      <c r="L505" s="250"/>
      <c r="M505" s="251"/>
      <c r="N505" s="252"/>
      <c r="O505" s="252"/>
      <c r="P505" s="252"/>
      <c r="Q505" s="252"/>
      <c r="R505" s="252"/>
      <c r="S505" s="252"/>
      <c r="T505" s="253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4" t="s">
        <v>144</v>
      </c>
      <c r="AU505" s="254" t="s">
        <v>84</v>
      </c>
      <c r="AV505" s="14" t="s">
        <v>84</v>
      </c>
      <c r="AW505" s="14" t="s">
        <v>37</v>
      </c>
      <c r="AX505" s="14" t="s">
        <v>75</v>
      </c>
      <c r="AY505" s="254" t="s">
        <v>133</v>
      </c>
    </row>
    <row r="506" s="15" customFormat="1">
      <c r="A506" s="15"/>
      <c r="B506" s="255"/>
      <c r="C506" s="256"/>
      <c r="D506" s="235" t="s">
        <v>144</v>
      </c>
      <c r="E506" s="257" t="s">
        <v>19</v>
      </c>
      <c r="F506" s="258" t="s">
        <v>149</v>
      </c>
      <c r="G506" s="256"/>
      <c r="H506" s="259">
        <v>75.594000000000008</v>
      </c>
      <c r="I506" s="260"/>
      <c r="J506" s="256"/>
      <c r="K506" s="256"/>
      <c r="L506" s="261"/>
      <c r="M506" s="262"/>
      <c r="N506" s="263"/>
      <c r="O506" s="263"/>
      <c r="P506" s="263"/>
      <c r="Q506" s="263"/>
      <c r="R506" s="263"/>
      <c r="S506" s="263"/>
      <c r="T506" s="264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T506" s="265" t="s">
        <v>144</v>
      </c>
      <c r="AU506" s="265" t="s">
        <v>84</v>
      </c>
      <c r="AV506" s="15" t="s">
        <v>140</v>
      </c>
      <c r="AW506" s="15" t="s">
        <v>37</v>
      </c>
      <c r="AX506" s="15" t="s">
        <v>82</v>
      </c>
      <c r="AY506" s="265" t="s">
        <v>133</v>
      </c>
    </row>
    <row r="507" s="2" customFormat="1" ht="24.15" customHeight="1">
      <c r="A507" s="41"/>
      <c r="B507" s="42"/>
      <c r="C507" s="215" t="s">
        <v>540</v>
      </c>
      <c r="D507" s="215" t="s">
        <v>135</v>
      </c>
      <c r="E507" s="216" t="s">
        <v>541</v>
      </c>
      <c r="F507" s="217" t="s">
        <v>542</v>
      </c>
      <c r="G507" s="218" t="s">
        <v>201</v>
      </c>
      <c r="H507" s="219">
        <v>831.53399999999999</v>
      </c>
      <c r="I507" s="220"/>
      <c r="J507" s="221">
        <f>ROUND(I507*H507,2)</f>
        <v>0</v>
      </c>
      <c r="K507" s="217" t="s">
        <v>139</v>
      </c>
      <c r="L507" s="47"/>
      <c r="M507" s="222" t="s">
        <v>19</v>
      </c>
      <c r="N507" s="223" t="s">
        <v>46</v>
      </c>
      <c r="O507" s="87"/>
      <c r="P507" s="224">
        <f>O507*H507</f>
        <v>0</v>
      </c>
      <c r="Q507" s="224">
        <v>0</v>
      </c>
      <c r="R507" s="224">
        <f>Q507*H507</f>
        <v>0</v>
      </c>
      <c r="S507" s="224">
        <v>0</v>
      </c>
      <c r="T507" s="225">
        <f>S507*H507</f>
        <v>0</v>
      </c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R507" s="226" t="s">
        <v>140</v>
      </c>
      <c r="AT507" s="226" t="s">
        <v>135</v>
      </c>
      <c r="AU507" s="226" t="s">
        <v>84</v>
      </c>
      <c r="AY507" s="20" t="s">
        <v>133</v>
      </c>
      <c r="BE507" s="227">
        <f>IF(N507="základní",J507,0)</f>
        <v>0</v>
      </c>
      <c r="BF507" s="227">
        <f>IF(N507="snížená",J507,0)</f>
        <v>0</v>
      </c>
      <c r="BG507" s="227">
        <f>IF(N507="zákl. přenesená",J507,0)</f>
        <v>0</v>
      </c>
      <c r="BH507" s="227">
        <f>IF(N507="sníž. přenesená",J507,0)</f>
        <v>0</v>
      </c>
      <c r="BI507" s="227">
        <f>IF(N507="nulová",J507,0)</f>
        <v>0</v>
      </c>
      <c r="BJ507" s="20" t="s">
        <v>82</v>
      </c>
      <c r="BK507" s="227">
        <f>ROUND(I507*H507,2)</f>
        <v>0</v>
      </c>
      <c r="BL507" s="20" t="s">
        <v>140</v>
      </c>
      <c r="BM507" s="226" t="s">
        <v>543</v>
      </c>
    </row>
    <row r="508" s="2" customFormat="1">
      <c r="A508" s="41"/>
      <c r="B508" s="42"/>
      <c r="C508" s="43"/>
      <c r="D508" s="228" t="s">
        <v>142</v>
      </c>
      <c r="E508" s="43"/>
      <c r="F508" s="229" t="s">
        <v>544</v>
      </c>
      <c r="G508" s="43"/>
      <c r="H508" s="43"/>
      <c r="I508" s="230"/>
      <c r="J508" s="43"/>
      <c r="K508" s="43"/>
      <c r="L508" s="47"/>
      <c r="M508" s="231"/>
      <c r="N508" s="232"/>
      <c r="O508" s="87"/>
      <c r="P508" s="87"/>
      <c r="Q508" s="87"/>
      <c r="R508" s="87"/>
      <c r="S508" s="87"/>
      <c r="T508" s="88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T508" s="20" t="s">
        <v>142</v>
      </c>
      <c r="AU508" s="20" t="s">
        <v>84</v>
      </c>
    </row>
    <row r="509" s="14" customFormat="1">
      <c r="A509" s="14"/>
      <c r="B509" s="244"/>
      <c r="C509" s="245"/>
      <c r="D509" s="235" t="s">
        <v>144</v>
      </c>
      <c r="E509" s="246" t="s">
        <v>19</v>
      </c>
      <c r="F509" s="247" t="s">
        <v>537</v>
      </c>
      <c r="G509" s="245"/>
      <c r="H509" s="248">
        <v>86.659000000000006</v>
      </c>
      <c r="I509" s="249"/>
      <c r="J509" s="245"/>
      <c r="K509" s="245"/>
      <c r="L509" s="250"/>
      <c r="M509" s="251"/>
      <c r="N509" s="252"/>
      <c r="O509" s="252"/>
      <c r="P509" s="252"/>
      <c r="Q509" s="252"/>
      <c r="R509" s="252"/>
      <c r="S509" s="252"/>
      <c r="T509" s="253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54" t="s">
        <v>144</v>
      </c>
      <c r="AU509" s="254" t="s">
        <v>84</v>
      </c>
      <c r="AV509" s="14" t="s">
        <v>84</v>
      </c>
      <c r="AW509" s="14" t="s">
        <v>37</v>
      </c>
      <c r="AX509" s="14" t="s">
        <v>75</v>
      </c>
      <c r="AY509" s="254" t="s">
        <v>133</v>
      </c>
    </row>
    <row r="510" s="13" customFormat="1">
      <c r="A510" s="13"/>
      <c r="B510" s="233"/>
      <c r="C510" s="234"/>
      <c r="D510" s="235" t="s">
        <v>144</v>
      </c>
      <c r="E510" s="236" t="s">
        <v>19</v>
      </c>
      <c r="F510" s="237" t="s">
        <v>538</v>
      </c>
      <c r="G510" s="234"/>
      <c r="H510" s="236" t="s">
        <v>19</v>
      </c>
      <c r="I510" s="238"/>
      <c r="J510" s="234"/>
      <c r="K510" s="234"/>
      <c r="L510" s="239"/>
      <c r="M510" s="240"/>
      <c r="N510" s="241"/>
      <c r="O510" s="241"/>
      <c r="P510" s="241"/>
      <c r="Q510" s="241"/>
      <c r="R510" s="241"/>
      <c r="S510" s="241"/>
      <c r="T510" s="242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3" t="s">
        <v>144</v>
      </c>
      <c r="AU510" s="243" t="s">
        <v>84</v>
      </c>
      <c r="AV510" s="13" t="s">
        <v>82</v>
      </c>
      <c r="AW510" s="13" t="s">
        <v>37</v>
      </c>
      <c r="AX510" s="13" t="s">
        <v>75</v>
      </c>
      <c r="AY510" s="243" t="s">
        <v>133</v>
      </c>
    </row>
    <row r="511" s="14" customFormat="1">
      <c r="A511" s="14"/>
      <c r="B511" s="244"/>
      <c r="C511" s="245"/>
      <c r="D511" s="235" t="s">
        <v>144</v>
      </c>
      <c r="E511" s="246" t="s">
        <v>19</v>
      </c>
      <c r="F511" s="247" t="s">
        <v>539</v>
      </c>
      <c r="G511" s="245"/>
      <c r="H511" s="248">
        <v>-11.065</v>
      </c>
      <c r="I511" s="249"/>
      <c r="J511" s="245"/>
      <c r="K511" s="245"/>
      <c r="L511" s="250"/>
      <c r="M511" s="251"/>
      <c r="N511" s="252"/>
      <c r="O511" s="252"/>
      <c r="P511" s="252"/>
      <c r="Q511" s="252"/>
      <c r="R511" s="252"/>
      <c r="S511" s="252"/>
      <c r="T511" s="253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54" t="s">
        <v>144</v>
      </c>
      <c r="AU511" s="254" t="s">
        <v>84</v>
      </c>
      <c r="AV511" s="14" t="s">
        <v>84</v>
      </c>
      <c r="AW511" s="14" t="s">
        <v>37</v>
      </c>
      <c r="AX511" s="14" t="s">
        <v>75</v>
      </c>
      <c r="AY511" s="254" t="s">
        <v>133</v>
      </c>
    </row>
    <row r="512" s="15" customFormat="1">
      <c r="A512" s="15"/>
      <c r="B512" s="255"/>
      <c r="C512" s="256"/>
      <c r="D512" s="235" t="s">
        <v>144</v>
      </c>
      <c r="E512" s="257" t="s">
        <v>19</v>
      </c>
      <c r="F512" s="258" t="s">
        <v>149</v>
      </c>
      <c r="G512" s="256"/>
      <c r="H512" s="259">
        <v>75.594000000000008</v>
      </c>
      <c r="I512" s="260"/>
      <c r="J512" s="256"/>
      <c r="K512" s="256"/>
      <c r="L512" s="261"/>
      <c r="M512" s="262"/>
      <c r="N512" s="263"/>
      <c r="O512" s="263"/>
      <c r="P512" s="263"/>
      <c r="Q512" s="263"/>
      <c r="R512" s="263"/>
      <c r="S512" s="263"/>
      <c r="T512" s="264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65" t="s">
        <v>144</v>
      </c>
      <c r="AU512" s="265" t="s">
        <v>84</v>
      </c>
      <c r="AV512" s="15" t="s">
        <v>140</v>
      </c>
      <c r="AW512" s="15" t="s">
        <v>37</v>
      </c>
      <c r="AX512" s="15" t="s">
        <v>82</v>
      </c>
      <c r="AY512" s="265" t="s">
        <v>133</v>
      </c>
    </row>
    <row r="513" s="14" customFormat="1">
      <c r="A513" s="14"/>
      <c r="B513" s="244"/>
      <c r="C513" s="245"/>
      <c r="D513" s="235" t="s">
        <v>144</v>
      </c>
      <c r="E513" s="245"/>
      <c r="F513" s="247" t="s">
        <v>545</v>
      </c>
      <c r="G513" s="245"/>
      <c r="H513" s="248">
        <v>831.53399999999999</v>
      </c>
      <c r="I513" s="249"/>
      <c r="J513" s="245"/>
      <c r="K513" s="245"/>
      <c r="L513" s="250"/>
      <c r="M513" s="251"/>
      <c r="N513" s="252"/>
      <c r="O513" s="252"/>
      <c r="P513" s="252"/>
      <c r="Q513" s="252"/>
      <c r="R513" s="252"/>
      <c r="S513" s="252"/>
      <c r="T513" s="253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4" t="s">
        <v>144</v>
      </c>
      <c r="AU513" s="254" t="s">
        <v>84</v>
      </c>
      <c r="AV513" s="14" t="s">
        <v>84</v>
      </c>
      <c r="AW513" s="14" t="s">
        <v>4</v>
      </c>
      <c r="AX513" s="14" t="s">
        <v>82</v>
      </c>
      <c r="AY513" s="254" t="s">
        <v>133</v>
      </c>
    </row>
    <row r="514" s="2" customFormat="1" ht="24.15" customHeight="1">
      <c r="A514" s="41"/>
      <c r="B514" s="42"/>
      <c r="C514" s="215" t="s">
        <v>546</v>
      </c>
      <c r="D514" s="215" t="s">
        <v>135</v>
      </c>
      <c r="E514" s="216" t="s">
        <v>547</v>
      </c>
      <c r="F514" s="217" t="s">
        <v>548</v>
      </c>
      <c r="G514" s="218" t="s">
        <v>201</v>
      </c>
      <c r="H514" s="219">
        <v>7.7060000000000004</v>
      </c>
      <c r="I514" s="220"/>
      <c r="J514" s="221">
        <f>ROUND(I514*H514,2)</f>
        <v>0</v>
      </c>
      <c r="K514" s="217" t="s">
        <v>139</v>
      </c>
      <c r="L514" s="47"/>
      <c r="M514" s="222" t="s">
        <v>19</v>
      </c>
      <c r="N514" s="223" t="s">
        <v>46</v>
      </c>
      <c r="O514" s="87"/>
      <c r="P514" s="224">
        <f>O514*H514</f>
        <v>0</v>
      </c>
      <c r="Q514" s="224">
        <v>0</v>
      </c>
      <c r="R514" s="224">
        <f>Q514*H514</f>
        <v>0</v>
      </c>
      <c r="S514" s="224">
        <v>0</v>
      </c>
      <c r="T514" s="225">
        <f>S514*H514</f>
        <v>0</v>
      </c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R514" s="226" t="s">
        <v>140</v>
      </c>
      <c r="AT514" s="226" t="s">
        <v>135</v>
      </c>
      <c r="AU514" s="226" t="s">
        <v>84</v>
      </c>
      <c r="AY514" s="20" t="s">
        <v>133</v>
      </c>
      <c r="BE514" s="227">
        <f>IF(N514="základní",J514,0)</f>
        <v>0</v>
      </c>
      <c r="BF514" s="227">
        <f>IF(N514="snížená",J514,0)</f>
        <v>0</v>
      </c>
      <c r="BG514" s="227">
        <f>IF(N514="zákl. přenesená",J514,0)</f>
        <v>0</v>
      </c>
      <c r="BH514" s="227">
        <f>IF(N514="sníž. přenesená",J514,0)</f>
        <v>0</v>
      </c>
      <c r="BI514" s="227">
        <f>IF(N514="nulová",J514,0)</f>
        <v>0</v>
      </c>
      <c r="BJ514" s="20" t="s">
        <v>82</v>
      </c>
      <c r="BK514" s="227">
        <f>ROUND(I514*H514,2)</f>
        <v>0</v>
      </c>
      <c r="BL514" s="20" t="s">
        <v>140</v>
      </c>
      <c r="BM514" s="226" t="s">
        <v>549</v>
      </c>
    </row>
    <row r="515" s="2" customFormat="1">
      <c r="A515" s="41"/>
      <c r="B515" s="42"/>
      <c r="C515" s="43"/>
      <c r="D515" s="228" t="s">
        <v>142</v>
      </c>
      <c r="E515" s="43"/>
      <c r="F515" s="229" t="s">
        <v>550</v>
      </c>
      <c r="G515" s="43"/>
      <c r="H515" s="43"/>
      <c r="I515" s="230"/>
      <c r="J515" s="43"/>
      <c r="K515" s="43"/>
      <c r="L515" s="47"/>
      <c r="M515" s="231"/>
      <c r="N515" s="232"/>
      <c r="O515" s="87"/>
      <c r="P515" s="87"/>
      <c r="Q515" s="87"/>
      <c r="R515" s="87"/>
      <c r="S515" s="87"/>
      <c r="T515" s="88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T515" s="20" t="s">
        <v>142</v>
      </c>
      <c r="AU515" s="20" t="s">
        <v>84</v>
      </c>
    </row>
    <row r="516" s="14" customFormat="1">
      <c r="A516" s="14"/>
      <c r="B516" s="244"/>
      <c r="C516" s="245"/>
      <c r="D516" s="235" t="s">
        <v>144</v>
      </c>
      <c r="E516" s="246" t="s">
        <v>19</v>
      </c>
      <c r="F516" s="247" t="s">
        <v>551</v>
      </c>
      <c r="G516" s="245"/>
      <c r="H516" s="248">
        <v>7.7060000000000004</v>
      </c>
      <c r="I516" s="249"/>
      <c r="J516" s="245"/>
      <c r="K516" s="245"/>
      <c r="L516" s="250"/>
      <c r="M516" s="251"/>
      <c r="N516" s="252"/>
      <c r="O516" s="252"/>
      <c r="P516" s="252"/>
      <c r="Q516" s="252"/>
      <c r="R516" s="252"/>
      <c r="S516" s="252"/>
      <c r="T516" s="253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54" t="s">
        <v>144</v>
      </c>
      <c r="AU516" s="254" t="s">
        <v>84</v>
      </c>
      <c r="AV516" s="14" t="s">
        <v>84</v>
      </c>
      <c r="AW516" s="14" t="s">
        <v>37</v>
      </c>
      <c r="AX516" s="14" t="s">
        <v>75</v>
      </c>
      <c r="AY516" s="254" t="s">
        <v>133</v>
      </c>
    </row>
    <row r="517" s="15" customFormat="1">
      <c r="A517" s="15"/>
      <c r="B517" s="255"/>
      <c r="C517" s="256"/>
      <c r="D517" s="235" t="s">
        <v>144</v>
      </c>
      <c r="E517" s="257" t="s">
        <v>19</v>
      </c>
      <c r="F517" s="258" t="s">
        <v>149</v>
      </c>
      <c r="G517" s="256"/>
      <c r="H517" s="259">
        <v>7.7060000000000004</v>
      </c>
      <c r="I517" s="260"/>
      <c r="J517" s="256"/>
      <c r="K517" s="256"/>
      <c r="L517" s="261"/>
      <c r="M517" s="262"/>
      <c r="N517" s="263"/>
      <c r="O517" s="263"/>
      <c r="P517" s="263"/>
      <c r="Q517" s="263"/>
      <c r="R517" s="263"/>
      <c r="S517" s="263"/>
      <c r="T517" s="264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65" t="s">
        <v>144</v>
      </c>
      <c r="AU517" s="265" t="s">
        <v>84</v>
      </c>
      <c r="AV517" s="15" t="s">
        <v>140</v>
      </c>
      <c r="AW517" s="15" t="s">
        <v>37</v>
      </c>
      <c r="AX517" s="15" t="s">
        <v>82</v>
      </c>
      <c r="AY517" s="265" t="s">
        <v>133</v>
      </c>
    </row>
    <row r="518" s="2" customFormat="1" ht="24.15" customHeight="1">
      <c r="A518" s="41"/>
      <c r="B518" s="42"/>
      <c r="C518" s="215" t="s">
        <v>552</v>
      </c>
      <c r="D518" s="215" t="s">
        <v>135</v>
      </c>
      <c r="E518" s="216" t="s">
        <v>553</v>
      </c>
      <c r="F518" s="217" t="s">
        <v>554</v>
      </c>
      <c r="G518" s="218" t="s">
        <v>201</v>
      </c>
      <c r="H518" s="219">
        <v>26.364000000000001</v>
      </c>
      <c r="I518" s="220"/>
      <c r="J518" s="221">
        <f>ROUND(I518*H518,2)</f>
        <v>0</v>
      </c>
      <c r="K518" s="217" t="s">
        <v>139</v>
      </c>
      <c r="L518" s="47"/>
      <c r="M518" s="222" t="s">
        <v>19</v>
      </c>
      <c r="N518" s="223" t="s">
        <v>46</v>
      </c>
      <c r="O518" s="87"/>
      <c r="P518" s="224">
        <f>O518*H518</f>
        <v>0</v>
      </c>
      <c r="Q518" s="224">
        <v>0</v>
      </c>
      <c r="R518" s="224">
        <f>Q518*H518</f>
        <v>0</v>
      </c>
      <c r="S518" s="224">
        <v>0</v>
      </c>
      <c r="T518" s="225">
        <f>S518*H518</f>
        <v>0</v>
      </c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R518" s="226" t="s">
        <v>140</v>
      </c>
      <c r="AT518" s="226" t="s">
        <v>135</v>
      </c>
      <c r="AU518" s="226" t="s">
        <v>84</v>
      </c>
      <c r="AY518" s="20" t="s">
        <v>133</v>
      </c>
      <c r="BE518" s="227">
        <f>IF(N518="základní",J518,0)</f>
        <v>0</v>
      </c>
      <c r="BF518" s="227">
        <f>IF(N518="snížená",J518,0)</f>
        <v>0</v>
      </c>
      <c r="BG518" s="227">
        <f>IF(N518="zákl. přenesená",J518,0)</f>
        <v>0</v>
      </c>
      <c r="BH518" s="227">
        <f>IF(N518="sníž. přenesená",J518,0)</f>
        <v>0</v>
      </c>
      <c r="BI518" s="227">
        <f>IF(N518="nulová",J518,0)</f>
        <v>0</v>
      </c>
      <c r="BJ518" s="20" t="s">
        <v>82</v>
      </c>
      <c r="BK518" s="227">
        <f>ROUND(I518*H518,2)</f>
        <v>0</v>
      </c>
      <c r="BL518" s="20" t="s">
        <v>140</v>
      </c>
      <c r="BM518" s="226" t="s">
        <v>555</v>
      </c>
    </row>
    <row r="519" s="2" customFormat="1">
      <c r="A519" s="41"/>
      <c r="B519" s="42"/>
      <c r="C519" s="43"/>
      <c r="D519" s="228" t="s">
        <v>142</v>
      </c>
      <c r="E519" s="43"/>
      <c r="F519" s="229" t="s">
        <v>556</v>
      </c>
      <c r="G519" s="43"/>
      <c r="H519" s="43"/>
      <c r="I519" s="230"/>
      <c r="J519" s="43"/>
      <c r="K519" s="43"/>
      <c r="L519" s="47"/>
      <c r="M519" s="231"/>
      <c r="N519" s="232"/>
      <c r="O519" s="87"/>
      <c r="P519" s="87"/>
      <c r="Q519" s="87"/>
      <c r="R519" s="87"/>
      <c r="S519" s="87"/>
      <c r="T519" s="88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T519" s="20" t="s">
        <v>142</v>
      </c>
      <c r="AU519" s="20" t="s">
        <v>84</v>
      </c>
    </row>
    <row r="520" s="14" customFormat="1">
      <c r="A520" s="14"/>
      <c r="B520" s="244"/>
      <c r="C520" s="245"/>
      <c r="D520" s="235" t="s">
        <v>144</v>
      </c>
      <c r="E520" s="246" t="s">
        <v>19</v>
      </c>
      <c r="F520" s="247" t="s">
        <v>557</v>
      </c>
      <c r="G520" s="245"/>
      <c r="H520" s="248">
        <v>26.364000000000001</v>
      </c>
      <c r="I520" s="249"/>
      <c r="J520" s="245"/>
      <c r="K520" s="245"/>
      <c r="L520" s="250"/>
      <c r="M520" s="251"/>
      <c r="N520" s="252"/>
      <c r="O520" s="252"/>
      <c r="P520" s="252"/>
      <c r="Q520" s="252"/>
      <c r="R520" s="252"/>
      <c r="S520" s="252"/>
      <c r="T520" s="253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54" t="s">
        <v>144</v>
      </c>
      <c r="AU520" s="254" t="s">
        <v>84</v>
      </c>
      <c r="AV520" s="14" t="s">
        <v>84</v>
      </c>
      <c r="AW520" s="14" t="s">
        <v>37</v>
      </c>
      <c r="AX520" s="14" t="s">
        <v>75</v>
      </c>
      <c r="AY520" s="254" t="s">
        <v>133</v>
      </c>
    </row>
    <row r="521" s="15" customFormat="1">
      <c r="A521" s="15"/>
      <c r="B521" s="255"/>
      <c r="C521" s="256"/>
      <c r="D521" s="235" t="s">
        <v>144</v>
      </c>
      <c r="E521" s="257" t="s">
        <v>19</v>
      </c>
      <c r="F521" s="258" t="s">
        <v>149</v>
      </c>
      <c r="G521" s="256"/>
      <c r="H521" s="259">
        <v>26.364000000000001</v>
      </c>
      <c r="I521" s="260"/>
      <c r="J521" s="256"/>
      <c r="K521" s="256"/>
      <c r="L521" s="261"/>
      <c r="M521" s="262"/>
      <c r="N521" s="263"/>
      <c r="O521" s="263"/>
      <c r="P521" s="263"/>
      <c r="Q521" s="263"/>
      <c r="R521" s="263"/>
      <c r="S521" s="263"/>
      <c r="T521" s="264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65" t="s">
        <v>144</v>
      </c>
      <c r="AU521" s="265" t="s">
        <v>84</v>
      </c>
      <c r="AV521" s="15" t="s">
        <v>140</v>
      </c>
      <c r="AW521" s="15" t="s">
        <v>37</v>
      </c>
      <c r="AX521" s="15" t="s">
        <v>82</v>
      </c>
      <c r="AY521" s="265" t="s">
        <v>133</v>
      </c>
    </row>
    <row r="522" s="2" customFormat="1" ht="24.15" customHeight="1">
      <c r="A522" s="41"/>
      <c r="B522" s="42"/>
      <c r="C522" s="215" t="s">
        <v>558</v>
      </c>
      <c r="D522" s="215" t="s">
        <v>135</v>
      </c>
      <c r="E522" s="216" t="s">
        <v>559</v>
      </c>
      <c r="F522" s="217" t="s">
        <v>200</v>
      </c>
      <c r="G522" s="218" t="s">
        <v>201</v>
      </c>
      <c r="H522" s="219">
        <v>41.524000000000001</v>
      </c>
      <c r="I522" s="220"/>
      <c r="J522" s="221">
        <f>ROUND(I522*H522,2)</f>
        <v>0</v>
      </c>
      <c r="K522" s="217" t="s">
        <v>139</v>
      </c>
      <c r="L522" s="47"/>
      <c r="M522" s="222" t="s">
        <v>19</v>
      </c>
      <c r="N522" s="223" t="s">
        <v>46</v>
      </c>
      <c r="O522" s="87"/>
      <c r="P522" s="224">
        <f>O522*H522</f>
        <v>0</v>
      </c>
      <c r="Q522" s="224">
        <v>0</v>
      </c>
      <c r="R522" s="224">
        <f>Q522*H522</f>
        <v>0</v>
      </c>
      <c r="S522" s="224">
        <v>0</v>
      </c>
      <c r="T522" s="225">
        <f>S522*H522</f>
        <v>0</v>
      </c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R522" s="226" t="s">
        <v>140</v>
      </c>
      <c r="AT522" s="226" t="s">
        <v>135</v>
      </c>
      <c r="AU522" s="226" t="s">
        <v>84</v>
      </c>
      <c r="AY522" s="20" t="s">
        <v>133</v>
      </c>
      <c r="BE522" s="227">
        <f>IF(N522="základní",J522,0)</f>
        <v>0</v>
      </c>
      <c r="BF522" s="227">
        <f>IF(N522="snížená",J522,0)</f>
        <v>0</v>
      </c>
      <c r="BG522" s="227">
        <f>IF(N522="zákl. přenesená",J522,0)</f>
        <v>0</v>
      </c>
      <c r="BH522" s="227">
        <f>IF(N522="sníž. přenesená",J522,0)</f>
        <v>0</v>
      </c>
      <c r="BI522" s="227">
        <f>IF(N522="nulová",J522,0)</f>
        <v>0</v>
      </c>
      <c r="BJ522" s="20" t="s">
        <v>82</v>
      </c>
      <c r="BK522" s="227">
        <f>ROUND(I522*H522,2)</f>
        <v>0</v>
      </c>
      <c r="BL522" s="20" t="s">
        <v>140</v>
      </c>
      <c r="BM522" s="226" t="s">
        <v>560</v>
      </c>
    </row>
    <row r="523" s="2" customFormat="1">
      <c r="A523" s="41"/>
      <c r="B523" s="42"/>
      <c r="C523" s="43"/>
      <c r="D523" s="228" t="s">
        <v>142</v>
      </c>
      <c r="E523" s="43"/>
      <c r="F523" s="229" t="s">
        <v>561</v>
      </c>
      <c r="G523" s="43"/>
      <c r="H523" s="43"/>
      <c r="I523" s="230"/>
      <c r="J523" s="43"/>
      <c r="K523" s="43"/>
      <c r="L523" s="47"/>
      <c r="M523" s="231"/>
      <c r="N523" s="232"/>
      <c r="O523" s="87"/>
      <c r="P523" s="87"/>
      <c r="Q523" s="87"/>
      <c r="R523" s="87"/>
      <c r="S523" s="87"/>
      <c r="T523" s="88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T523" s="20" t="s">
        <v>142</v>
      </c>
      <c r="AU523" s="20" t="s">
        <v>84</v>
      </c>
    </row>
    <row r="524" s="14" customFormat="1">
      <c r="A524" s="14"/>
      <c r="B524" s="244"/>
      <c r="C524" s="245"/>
      <c r="D524" s="235" t="s">
        <v>144</v>
      </c>
      <c r="E524" s="246" t="s">
        <v>19</v>
      </c>
      <c r="F524" s="247" t="s">
        <v>562</v>
      </c>
      <c r="G524" s="245"/>
      <c r="H524" s="248">
        <v>41.524000000000001</v>
      </c>
      <c r="I524" s="249"/>
      <c r="J524" s="245"/>
      <c r="K524" s="245"/>
      <c r="L524" s="250"/>
      <c r="M524" s="251"/>
      <c r="N524" s="252"/>
      <c r="O524" s="252"/>
      <c r="P524" s="252"/>
      <c r="Q524" s="252"/>
      <c r="R524" s="252"/>
      <c r="S524" s="252"/>
      <c r="T524" s="253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54" t="s">
        <v>144</v>
      </c>
      <c r="AU524" s="254" t="s">
        <v>84</v>
      </c>
      <c r="AV524" s="14" t="s">
        <v>84</v>
      </c>
      <c r="AW524" s="14" t="s">
        <v>37</v>
      </c>
      <c r="AX524" s="14" t="s">
        <v>75</v>
      </c>
      <c r="AY524" s="254" t="s">
        <v>133</v>
      </c>
    </row>
    <row r="525" s="15" customFormat="1">
      <c r="A525" s="15"/>
      <c r="B525" s="255"/>
      <c r="C525" s="256"/>
      <c r="D525" s="235" t="s">
        <v>144</v>
      </c>
      <c r="E525" s="257" t="s">
        <v>19</v>
      </c>
      <c r="F525" s="258" t="s">
        <v>149</v>
      </c>
      <c r="G525" s="256"/>
      <c r="H525" s="259">
        <v>41.524000000000001</v>
      </c>
      <c r="I525" s="260"/>
      <c r="J525" s="256"/>
      <c r="K525" s="256"/>
      <c r="L525" s="261"/>
      <c r="M525" s="262"/>
      <c r="N525" s="263"/>
      <c r="O525" s="263"/>
      <c r="P525" s="263"/>
      <c r="Q525" s="263"/>
      <c r="R525" s="263"/>
      <c r="S525" s="263"/>
      <c r="T525" s="264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T525" s="265" t="s">
        <v>144</v>
      </c>
      <c r="AU525" s="265" t="s">
        <v>84</v>
      </c>
      <c r="AV525" s="15" t="s">
        <v>140</v>
      </c>
      <c r="AW525" s="15" t="s">
        <v>37</v>
      </c>
      <c r="AX525" s="15" t="s">
        <v>82</v>
      </c>
      <c r="AY525" s="265" t="s">
        <v>133</v>
      </c>
    </row>
    <row r="526" s="12" customFormat="1" ht="22.8" customHeight="1">
      <c r="A526" s="12"/>
      <c r="B526" s="199"/>
      <c r="C526" s="200"/>
      <c r="D526" s="201" t="s">
        <v>74</v>
      </c>
      <c r="E526" s="213" t="s">
        <v>563</v>
      </c>
      <c r="F526" s="213" t="s">
        <v>564</v>
      </c>
      <c r="G526" s="200"/>
      <c r="H526" s="200"/>
      <c r="I526" s="203"/>
      <c r="J526" s="214">
        <f>BK526</f>
        <v>0</v>
      </c>
      <c r="K526" s="200"/>
      <c r="L526" s="205"/>
      <c r="M526" s="206"/>
      <c r="N526" s="207"/>
      <c r="O526" s="207"/>
      <c r="P526" s="208">
        <f>SUM(P527:P528)</f>
        <v>0</v>
      </c>
      <c r="Q526" s="207"/>
      <c r="R526" s="208">
        <f>SUM(R527:R528)</f>
        <v>0</v>
      </c>
      <c r="S526" s="207"/>
      <c r="T526" s="209">
        <f>SUM(T527:T528)</f>
        <v>0</v>
      </c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R526" s="210" t="s">
        <v>82</v>
      </c>
      <c r="AT526" s="211" t="s">
        <v>74</v>
      </c>
      <c r="AU526" s="211" t="s">
        <v>82</v>
      </c>
      <c r="AY526" s="210" t="s">
        <v>133</v>
      </c>
      <c r="BK526" s="212">
        <f>SUM(BK527:BK528)</f>
        <v>0</v>
      </c>
    </row>
    <row r="527" s="2" customFormat="1" ht="33" customHeight="1">
      <c r="A527" s="41"/>
      <c r="B527" s="42"/>
      <c r="C527" s="215" t="s">
        <v>565</v>
      </c>
      <c r="D527" s="215" t="s">
        <v>135</v>
      </c>
      <c r="E527" s="216" t="s">
        <v>566</v>
      </c>
      <c r="F527" s="217" t="s">
        <v>567</v>
      </c>
      <c r="G527" s="218" t="s">
        <v>201</v>
      </c>
      <c r="H527" s="219">
        <v>244.35400000000001</v>
      </c>
      <c r="I527" s="220"/>
      <c r="J527" s="221">
        <f>ROUND(I527*H527,2)</f>
        <v>0</v>
      </c>
      <c r="K527" s="217" t="s">
        <v>139</v>
      </c>
      <c r="L527" s="47"/>
      <c r="M527" s="222" t="s">
        <v>19</v>
      </c>
      <c r="N527" s="223" t="s">
        <v>46</v>
      </c>
      <c r="O527" s="87"/>
      <c r="P527" s="224">
        <f>O527*H527</f>
        <v>0</v>
      </c>
      <c r="Q527" s="224">
        <v>0</v>
      </c>
      <c r="R527" s="224">
        <f>Q527*H527</f>
        <v>0</v>
      </c>
      <c r="S527" s="224">
        <v>0</v>
      </c>
      <c r="T527" s="225">
        <f>S527*H527</f>
        <v>0</v>
      </c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R527" s="226" t="s">
        <v>140</v>
      </c>
      <c r="AT527" s="226" t="s">
        <v>135</v>
      </c>
      <c r="AU527" s="226" t="s">
        <v>84</v>
      </c>
      <c r="AY527" s="20" t="s">
        <v>133</v>
      </c>
      <c r="BE527" s="227">
        <f>IF(N527="základní",J527,0)</f>
        <v>0</v>
      </c>
      <c r="BF527" s="227">
        <f>IF(N527="snížená",J527,0)</f>
        <v>0</v>
      </c>
      <c r="BG527" s="227">
        <f>IF(N527="zákl. přenesená",J527,0)</f>
        <v>0</v>
      </c>
      <c r="BH527" s="227">
        <f>IF(N527="sníž. přenesená",J527,0)</f>
        <v>0</v>
      </c>
      <c r="BI527" s="227">
        <f>IF(N527="nulová",J527,0)</f>
        <v>0</v>
      </c>
      <c r="BJ527" s="20" t="s">
        <v>82</v>
      </c>
      <c r="BK527" s="227">
        <f>ROUND(I527*H527,2)</f>
        <v>0</v>
      </c>
      <c r="BL527" s="20" t="s">
        <v>140</v>
      </c>
      <c r="BM527" s="226" t="s">
        <v>568</v>
      </c>
    </row>
    <row r="528" s="2" customFormat="1">
      <c r="A528" s="41"/>
      <c r="B528" s="42"/>
      <c r="C528" s="43"/>
      <c r="D528" s="228" t="s">
        <v>142</v>
      </c>
      <c r="E528" s="43"/>
      <c r="F528" s="229" t="s">
        <v>569</v>
      </c>
      <c r="G528" s="43"/>
      <c r="H528" s="43"/>
      <c r="I528" s="230"/>
      <c r="J528" s="43"/>
      <c r="K528" s="43"/>
      <c r="L528" s="47"/>
      <c r="M528" s="231"/>
      <c r="N528" s="232"/>
      <c r="O528" s="87"/>
      <c r="P528" s="87"/>
      <c r="Q528" s="87"/>
      <c r="R528" s="87"/>
      <c r="S528" s="87"/>
      <c r="T528" s="88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T528" s="20" t="s">
        <v>142</v>
      </c>
      <c r="AU528" s="20" t="s">
        <v>84</v>
      </c>
    </row>
    <row r="529" s="12" customFormat="1" ht="25.92" customHeight="1">
      <c r="A529" s="12"/>
      <c r="B529" s="199"/>
      <c r="C529" s="200"/>
      <c r="D529" s="201" t="s">
        <v>74</v>
      </c>
      <c r="E529" s="202" t="s">
        <v>570</v>
      </c>
      <c r="F529" s="202" t="s">
        <v>571</v>
      </c>
      <c r="G529" s="200"/>
      <c r="H529" s="200"/>
      <c r="I529" s="203"/>
      <c r="J529" s="204">
        <f>BK529</f>
        <v>0</v>
      </c>
      <c r="K529" s="200"/>
      <c r="L529" s="205"/>
      <c r="M529" s="206"/>
      <c r="N529" s="207"/>
      <c r="O529" s="207"/>
      <c r="P529" s="208">
        <f>P530+P561+P582</f>
        <v>0</v>
      </c>
      <c r="Q529" s="207"/>
      <c r="R529" s="208">
        <f>R530+R561+R582</f>
        <v>0.31634253400000001</v>
      </c>
      <c r="S529" s="207"/>
      <c r="T529" s="209">
        <f>T530+T561+T582</f>
        <v>0.78879999999999995</v>
      </c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R529" s="210" t="s">
        <v>84</v>
      </c>
      <c r="AT529" s="211" t="s">
        <v>74</v>
      </c>
      <c r="AU529" s="211" t="s">
        <v>75</v>
      </c>
      <c r="AY529" s="210" t="s">
        <v>133</v>
      </c>
      <c r="BK529" s="212">
        <f>BK530+BK561+BK582</f>
        <v>0</v>
      </c>
    </row>
    <row r="530" s="12" customFormat="1" ht="22.8" customHeight="1">
      <c r="A530" s="12"/>
      <c r="B530" s="199"/>
      <c r="C530" s="200"/>
      <c r="D530" s="201" t="s">
        <v>74</v>
      </c>
      <c r="E530" s="213" t="s">
        <v>572</v>
      </c>
      <c r="F530" s="213" t="s">
        <v>573</v>
      </c>
      <c r="G530" s="200"/>
      <c r="H530" s="200"/>
      <c r="I530" s="203"/>
      <c r="J530" s="214">
        <f>BK530</f>
        <v>0</v>
      </c>
      <c r="K530" s="200"/>
      <c r="L530" s="205"/>
      <c r="M530" s="206"/>
      <c r="N530" s="207"/>
      <c r="O530" s="207"/>
      <c r="P530" s="208">
        <f>SUM(P531:P560)</f>
        <v>0</v>
      </c>
      <c r="Q530" s="207"/>
      <c r="R530" s="208">
        <f>SUM(R531:R560)</f>
        <v>0.079891619999999997</v>
      </c>
      <c r="S530" s="207"/>
      <c r="T530" s="209">
        <f>SUM(T531:T560)</f>
        <v>0</v>
      </c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R530" s="210" t="s">
        <v>84</v>
      </c>
      <c r="AT530" s="211" t="s">
        <v>74</v>
      </c>
      <c r="AU530" s="211" t="s">
        <v>82</v>
      </c>
      <c r="AY530" s="210" t="s">
        <v>133</v>
      </c>
      <c r="BK530" s="212">
        <f>SUM(BK531:BK560)</f>
        <v>0</v>
      </c>
    </row>
    <row r="531" s="2" customFormat="1" ht="24.15" customHeight="1">
      <c r="A531" s="41"/>
      <c r="B531" s="42"/>
      <c r="C531" s="215" t="s">
        <v>574</v>
      </c>
      <c r="D531" s="215" t="s">
        <v>135</v>
      </c>
      <c r="E531" s="216" t="s">
        <v>575</v>
      </c>
      <c r="F531" s="217" t="s">
        <v>576</v>
      </c>
      <c r="G531" s="218" t="s">
        <v>168</v>
      </c>
      <c r="H531" s="219">
        <v>80.950000000000003</v>
      </c>
      <c r="I531" s="220"/>
      <c r="J531" s="221">
        <f>ROUND(I531*H531,2)</f>
        <v>0</v>
      </c>
      <c r="K531" s="217" t="s">
        <v>139</v>
      </c>
      <c r="L531" s="47"/>
      <c r="M531" s="222" t="s">
        <v>19</v>
      </c>
      <c r="N531" s="223" t="s">
        <v>46</v>
      </c>
      <c r="O531" s="87"/>
      <c r="P531" s="224">
        <f>O531*H531</f>
        <v>0</v>
      </c>
      <c r="Q531" s="224">
        <v>0</v>
      </c>
      <c r="R531" s="224">
        <f>Q531*H531</f>
        <v>0</v>
      </c>
      <c r="S531" s="224">
        <v>0</v>
      </c>
      <c r="T531" s="225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26" t="s">
        <v>242</v>
      </c>
      <c r="AT531" s="226" t="s">
        <v>135</v>
      </c>
      <c r="AU531" s="226" t="s">
        <v>84</v>
      </c>
      <c r="AY531" s="20" t="s">
        <v>133</v>
      </c>
      <c r="BE531" s="227">
        <f>IF(N531="základní",J531,0)</f>
        <v>0</v>
      </c>
      <c r="BF531" s="227">
        <f>IF(N531="snížená",J531,0)</f>
        <v>0</v>
      </c>
      <c r="BG531" s="227">
        <f>IF(N531="zákl. přenesená",J531,0)</f>
        <v>0</v>
      </c>
      <c r="BH531" s="227">
        <f>IF(N531="sníž. přenesená",J531,0)</f>
        <v>0</v>
      </c>
      <c r="BI531" s="227">
        <f>IF(N531="nulová",J531,0)</f>
        <v>0</v>
      </c>
      <c r="BJ531" s="20" t="s">
        <v>82</v>
      </c>
      <c r="BK531" s="227">
        <f>ROUND(I531*H531,2)</f>
        <v>0</v>
      </c>
      <c r="BL531" s="20" t="s">
        <v>242</v>
      </c>
      <c r="BM531" s="226" t="s">
        <v>577</v>
      </c>
    </row>
    <row r="532" s="2" customFormat="1">
      <c r="A532" s="41"/>
      <c r="B532" s="42"/>
      <c r="C532" s="43"/>
      <c r="D532" s="228" t="s">
        <v>142</v>
      </c>
      <c r="E532" s="43"/>
      <c r="F532" s="229" t="s">
        <v>578</v>
      </c>
      <c r="G532" s="43"/>
      <c r="H532" s="43"/>
      <c r="I532" s="230"/>
      <c r="J532" s="43"/>
      <c r="K532" s="43"/>
      <c r="L532" s="47"/>
      <c r="M532" s="231"/>
      <c r="N532" s="232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142</v>
      </c>
      <c r="AU532" s="20" t="s">
        <v>84</v>
      </c>
    </row>
    <row r="533" s="13" customFormat="1">
      <c r="A533" s="13"/>
      <c r="B533" s="233"/>
      <c r="C533" s="234"/>
      <c r="D533" s="235" t="s">
        <v>144</v>
      </c>
      <c r="E533" s="236" t="s">
        <v>19</v>
      </c>
      <c r="F533" s="237" t="s">
        <v>263</v>
      </c>
      <c r="G533" s="234"/>
      <c r="H533" s="236" t="s">
        <v>19</v>
      </c>
      <c r="I533" s="238"/>
      <c r="J533" s="234"/>
      <c r="K533" s="234"/>
      <c r="L533" s="239"/>
      <c r="M533" s="240"/>
      <c r="N533" s="241"/>
      <c r="O533" s="241"/>
      <c r="P533" s="241"/>
      <c r="Q533" s="241"/>
      <c r="R533" s="241"/>
      <c r="S533" s="241"/>
      <c r="T533" s="242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3" t="s">
        <v>144</v>
      </c>
      <c r="AU533" s="243" t="s">
        <v>84</v>
      </c>
      <c r="AV533" s="13" t="s">
        <v>82</v>
      </c>
      <c r="AW533" s="13" t="s">
        <v>37</v>
      </c>
      <c r="AX533" s="13" t="s">
        <v>75</v>
      </c>
      <c r="AY533" s="243" t="s">
        <v>133</v>
      </c>
    </row>
    <row r="534" s="13" customFormat="1">
      <c r="A534" s="13"/>
      <c r="B534" s="233"/>
      <c r="C534" s="234"/>
      <c r="D534" s="235" t="s">
        <v>144</v>
      </c>
      <c r="E534" s="236" t="s">
        <v>19</v>
      </c>
      <c r="F534" s="237" t="s">
        <v>178</v>
      </c>
      <c r="G534" s="234"/>
      <c r="H534" s="236" t="s">
        <v>19</v>
      </c>
      <c r="I534" s="238"/>
      <c r="J534" s="234"/>
      <c r="K534" s="234"/>
      <c r="L534" s="239"/>
      <c r="M534" s="240"/>
      <c r="N534" s="241"/>
      <c r="O534" s="241"/>
      <c r="P534" s="241"/>
      <c r="Q534" s="241"/>
      <c r="R534" s="241"/>
      <c r="S534" s="241"/>
      <c r="T534" s="242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3" t="s">
        <v>144</v>
      </c>
      <c r="AU534" s="243" t="s">
        <v>84</v>
      </c>
      <c r="AV534" s="13" t="s">
        <v>82</v>
      </c>
      <c r="AW534" s="13" t="s">
        <v>37</v>
      </c>
      <c r="AX534" s="13" t="s">
        <v>75</v>
      </c>
      <c r="AY534" s="243" t="s">
        <v>133</v>
      </c>
    </row>
    <row r="535" s="13" customFormat="1">
      <c r="A535" s="13"/>
      <c r="B535" s="233"/>
      <c r="C535" s="234"/>
      <c r="D535" s="235" t="s">
        <v>144</v>
      </c>
      <c r="E535" s="236" t="s">
        <v>19</v>
      </c>
      <c r="F535" s="237" t="s">
        <v>319</v>
      </c>
      <c r="G535" s="234"/>
      <c r="H535" s="236" t="s">
        <v>19</v>
      </c>
      <c r="I535" s="238"/>
      <c r="J535" s="234"/>
      <c r="K535" s="234"/>
      <c r="L535" s="239"/>
      <c r="M535" s="240"/>
      <c r="N535" s="241"/>
      <c r="O535" s="241"/>
      <c r="P535" s="241"/>
      <c r="Q535" s="241"/>
      <c r="R535" s="241"/>
      <c r="S535" s="241"/>
      <c r="T535" s="242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3" t="s">
        <v>144</v>
      </c>
      <c r="AU535" s="243" t="s">
        <v>84</v>
      </c>
      <c r="AV535" s="13" t="s">
        <v>82</v>
      </c>
      <c r="AW535" s="13" t="s">
        <v>37</v>
      </c>
      <c r="AX535" s="13" t="s">
        <v>75</v>
      </c>
      <c r="AY535" s="243" t="s">
        <v>133</v>
      </c>
    </row>
    <row r="536" s="13" customFormat="1">
      <c r="A536" s="13"/>
      <c r="B536" s="233"/>
      <c r="C536" s="234"/>
      <c r="D536" s="235" t="s">
        <v>144</v>
      </c>
      <c r="E536" s="236" t="s">
        <v>19</v>
      </c>
      <c r="F536" s="237" t="s">
        <v>579</v>
      </c>
      <c r="G536" s="234"/>
      <c r="H536" s="236" t="s">
        <v>19</v>
      </c>
      <c r="I536" s="238"/>
      <c r="J536" s="234"/>
      <c r="K536" s="234"/>
      <c r="L536" s="239"/>
      <c r="M536" s="240"/>
      <c r="N536" s="241"/>
      <c r="O536" s="241"/>
      <c r="P536" s="241"/>
      <c r="Q536" s="241"/>
      <c r="R536" s="241"/>
      <c r="S536" s="241"/>
      <c r="T536" s="242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3" t="s">
        <v>144</v>
      </c>
      <c r="AU536" s="243" t="s">
        <v>84</v>
      </c>
      <c r="AV536" s="13" t="s">
        <v>82</v>
      </c>
      <c r="AW536" s="13" t="s">
        <v>37</v>
      </c>
      <c r="AX536" s="13" t="s">
        <v>75</v>
      </c>
      <c r="AY536" s="243" t="s">
        <v>133</v>
      </c>
    </row>
    <row r="537" s="14" customFormat="1">
      <c r="A537" s="14"/>
      <c r="B537" s="244"/>
      <c r="C537" s="245"/>
      <c r="D537" s="235" t="s">
        <v>144</v>
      </c>
      <c r="E537" s="246" t="s">
        <v>19</v>
      </c>
      <c r="F537" s="247" t="s">
        <v>396</v>
      </c>
      <c r="G537" s="245"/>
      <c r="H537" s="248">
        <v>75.650000000000006</v>
      </c>
      <c r="I537" s="249"/>
      <c r="J537" s="245"/>
      <c r="K537" s="245"/>
      <c r="L537" s="250"/>
      <c r="M537" s="251"/>
      <c r="N537" s="252"/>
      <c r="O537" s="252"/>
      <c r="P537" s="252"/>
      <c r="Q537" s="252"/>
      <c r="R537" s="252"/>
      <c r="S537" s="252"/>
      <c r="T537" s="253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54" t="s">
        <v>144</v>
      </c>
      <c r="AU537" s="254" t="s">
        <v>84</v>
      </c>
      <c r="AV537" s="14" t="s">
        <v>84</v>
      </c>
      <c r="AW537" s="14" t="s">
        <v>37</v>
      </c>
      <c r="AX537" s="14" t="s">
        <v>75</v>
      </c>
      <c r="AY537" s="254" t="s">
        <v>133</v>
      </c>
    </row>
    <row r="538" s="13" customFormat="1">
      <c r="A538" s="13"/>
      <c r="B538" s="233"/>
      <c r="C538" s="234"/>
      <c r="D538" s="235" t="s">
        <v>144</v>
      </c>
      <c r="E538" s="236" t="s">
        <v>19</v>
      </c>
      <c r="F538" s="237" t="s">
        <v>580</v>
      </c>
      <c r="G538" s="234"/>
      <c r="H538" s="236" t="s">
        <v>19</v>
      </c>
      <c r="I538" s="238"/>
      <c r="J538" s="234"/>
      <c r="K538" s="234"/>
      <c r="L538" s="239"/>
      <c r="M538" s="240"/>
      <c r="N538" s="241"/>
      <c r="O538" s="241"/>
      <c r="P538" s="241"/>
      <c r="Q538" s="241"/>
      <c r="R538" s="241"/>
      <c r="S538" s="241"/>
      <c r="T538" s="242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3" t="s">
        <v>144</v>
      </c>
      <c r="AU538" s="243" t="s">
        <v>84</v>
      </c>
      <c r="AV538" s="13" t="s">
        <v>82</v>
      </c>
      <c r="AW538" s="13" t="s">
        <v>37</v>
      </c>
      <c r="AX538" s="13" t="s">
        <v>75</v>
      </c>
      <c r="AY538" s="243" t="s">
        <v>133</v>
      </c>
    </row>
    <row r="539" s="14" customFormat="1">
      <c r="A539" s="14"/>
      <c r="B539" s="244"/>
      <c r="C539" s="245"/>
      <c r="D539" s="235" t="s">
        <v>144</v>
      </c>
      <c r="E539" s="246" t="s">
        <v>19</v>
      </c>
      <c r="F539" s="247" t="s">
        <v>470</v>
      </c>
      <c r="G539" s="245"/>
      <c r="H539" s="248">
        <v>5.2999999999999998</v>
      </c>
      <c r="I539" s="249"/>
      <c r="J539" s="245"/>
      <c r="K539" s="245"/>
      <c r="L539" s="250"/>
      <c r="M539" s="251"/>
      <c r="N539" s="252"/>
      <c r="O539" s="252"/>
      <c r="P539" s="252"/>
      <c r="Q539" s="252"/>
      <c r="R539" s="252"/>
      <c r="S539" s="252"/>
      <c r="T539" s="253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4" t="s">
        <v>144</v>
      </c>
      <c r="AU539" s="254" t="s">
        <v>84</v>
      </c>
      <c r="AV539" s="14" t="s">
        <v>84</v>
      </c>
      <c r="AW539" s="14" t="s">
        <v>37</v>
      </c>
      <c r="AX539" s="14" t="s">
        <v>75</v>
      </c>
      <c r="AY539" s="254" t="s">
        <v>133</v>
      </c>
    </row>
    <row r="540" s="15" customFormat="1">
      <c r="A540" s="15"/>
      <c r="B540" s="255"/>
      <c r="C540" s="256"/>
      <c r="D540" s="235" t="s">
        <v>144</v>
      </c>
      <c r="E540" s="257" t="s">
        <v>19</v>
      </c>
      <c r="F540" s="258" t="s">
        <v>149</v>
      </c>
      <c r="G540" s="256"/>
      <c r="H540" s="259">
        <v>80.950000000000003</v>
      </c>
      <c r="I540" s="260"/>
      <c r="J540" s="256"/>
      <c r="K540" s="256"/>
      <c r="L540" s="261"/>
      <c r="M540" s="262"/>
      <c r="N540" s="263"/>
      <c r="O540" s="263"/>
      <c r="P540" s="263"/>
      <c r="Q540" s="263"/>
      <c r="R540" s="263"/>
      <c r="S540" s="263"/>
      <c r="T540" s="264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265" t="s">
        <v>144</v>
      </c>
      <c r="AU540" s="265" t="s">
        <v>84</v>
      </c>
      <c r="AV540" s="15" t="s">
        <v>140</v>
      </c>
      <c r="AW540" s="15" t="s">
        <v>37</v>
      </c>
      <c r="AX540" s="15" t="s">
        <v>82</v>
      </c>
      <c r="AY540" s="265" t="s">
        <v>133</v>
      </c>
    </row>
    <row r="541" s="2" customFormat="1" ht="16.5" customHeight="1">
      <c r="A541" s="41"/>
      <c r="B541" s="42"/>
      <c r="C541" s="266" t="s">
        <v>581</v>
      </c>
      <c r="D541" s="266" t="s">
        <v>224</v>
      </c>
      <c r="E541" s="267" t="s">
        <v>582</v>
      </c>
      <c r="F541" s="268" t="s">
        <v>583</v>
      </c>
      <c r="G541" s="269" t="s">
        <v>168</v>
      </c>
      <c r="H541" s="270">
        <v>84.998000000000005</v>
      </c>
      <c r="I541" s="271"/>
      <c r="J541" s="272">
        <f>ROUND(I541*H541,2)</f>
        <v>0</v>
      </c>
      <c r="K541" s="268" t="s">
        <v>139</v>
      </c>
      <c r="L541" s="273"/>
      <c r="M541" s="274" t="s">
        <v>19</v>
      </c>
      <c r="N541" s="275" t="s">
        <v>46</v>
      </c>
      <c r="O541" s="87"/>
      <c r="P541" s="224">
        <f>O541*H541</f>
        <v>0</v>
      </c>
      <c r="Q541" s="224">
        <v>0.00038999999999999999</v>
      </c>
      <c r="R541" s="224">
        <f>Q541*H541</f>
        <v>0.03314922</v>
      </c>
      <c r="S541" s="224">
        <v>0</v>
      </c>
      <c r="T541" s="225">
        <f>S541*H541</f>
        <v>0</v>
      </c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R541" s="226" t="s">
        <v>359</v>
      </c>
      <c r="AT541" s="226" t="s">
        <v>224</v>
      </c>
      <c r="AU541" s="226" t="s">
        <v>84</v>
      </c>
      <c r="AY541" s="20" t="s">
        <v>133</v>
      </c>
      <c r="BE541" s="227">
        <f>IF(N541="základní",J541,0)</f>
        <v>0</v>
      </c>
      <c r="BF541" s="227">
        <f>IF(N541="snížená",J541,0)</f>
        <v>0</v>
      </c>
      <c r="BG541" s="227">
        <f>IF(N541="zákl. přenesená",J541,0)</f>
        <v>0</v>
      </c>
      <c r="BH541" s="227">
        <f>IF(N541="sníž. přenesená",J541,0)</f>
        <v>0</v>
      </c>
      <c r="BI541" s="227">
        <f>IF(N541="nulová",J541,0)</f>
        <v>0</v>
      </c>
      <c r="BJ541" s="20" t="s">
        <v>82</v>
      </c>
      <c r="BK541" s="227">
        <f>ROUND(I541*H541,2)</f>
        <v>0</v>
      </c>
      <c r="BL541" s="20" t="s">
        <v>242</v>
      </c>
      <c r="BM541" s="226" t="s">
        <v>584</v>
      </c>
    </row>
    <row r="542" s="14" customFormat="1">
      <c r="A542" s="14"/>
      <c r="B542" s="244"/>
      <c r="C542" s="245"/>
      <c r="D542" s="235" t="s">
        <v>144</v>
      </c>
      <c r="E542" s="245"/>
      <c r="F542" s="247" t="s">
        <v>585</v>
      </c>
      <c r="G542" s="245"/>
      <c r="H542" s="248">
        <v>84.998000000000005</v>
      </c>
      <c r="I542" s="249"/>
      <c r="J542" s="245"/>
      <c r="K542" s="245"/>
      <c r="L542" s="250"/>
      <c r="M542" s="251"/>
      <c r="N542" s="252"/>
      <c r="O542" s="252"/>
      <c r="P542" s="252"/>
      <c r="Q542" s="252"/>
      <c r="R542" s="252"/>
      <c r="S542" s="252"/>
      <c r="T542" s="253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4" t="s">
        <v>144</v>
      </c>
      <c r="AU542" s="254" t="s">
        <v>84</v>
      </c>
      <c r="AV542" s="14" t="s">
        <v>84</v>
      </c>
      <c r="AW542" s="14" t="s">
        <v>4</v>
      </c>
      <c r="AX542" s="14" t="s">
        <v>82</v>
      </c>
      <c r="AY542" s="254" t="s">
        <v>133</v>
      </c>
    </row>
    <row r="543" s="2" customFormat="1" ht="24.15" customHeight="1">
      <c r="A543" s="41"/>
      <c r="B543" s="42"/>
      <c r="C543" s="215" t="s">
        <v>586</v>
      </c>
      <c r="D543" s="215" t="s">
        <v>135</v>
      </c>
      <c r="E543" s="216" t="s">
        <v>587</v>
      </c>
      <c r="F543" s="217" t="s">
        <v>588</v>
      </c>
      <c r="G543" s="218" t="s">
        <v>270</v>
      </c>
      <c r="H543" s="219">
        <v>60</v>
      </c>
      <c r="I543" s="220"/>
      <c r="J543" s="221">
        <f>ROUND(I543*H543,2)</f>
        <v>0</v>
      </c>
      <c r="K543" s="217" t="s">
        <v>139</v>
      </c>
      <c r="L543" s="47"/>
      <c r="M543" s="222" t="s">
        <v>19</v>
      </c>
      <c r="N543" s="223" t="s">
        <v>46</v>
      </c>
      <c r="O543" s="87"/>
      <c r="P543" s="224">
        <f>O543*H543</f>
        <v>0</v>
      </c>
      <c r="Q543" s="224">
        <v>0.00029903999999999998</v>
      </c>
      <c r="R543" s="224">
        <f>Q543*H543</f>
        <v>0.017942399999999997</v>
      </c>
      <c r="S543" s="224">
        <v>0</v>
      </c>
      <c r="T543" s="225">
        <f>S543*H543</f>
        <v>0</v>
      </c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R543" s="226" t="s">
        <v>242</v>
      </c>
      <c r="AT543" s="226" t="s">
        <v>135</v>
      </c>
      <c r="AU543" s="226" t="s">
        <v>84</v>
      </c>
      <c r="AY543" s="20" t="s">
        <v>133</v>
      </c>
      <c r="BE543" s="227">
        <f>IF(N543="základní",J543,0)</f>
        <v>0</v>
      </c>
      <c r="BF543" s="227">
        <f>IF(N543="snížená",J543,0)</f>
        <v>0</v>
      </c>
      <c r="BG543" s="227">
        <f>IF(N543="zákl. přenesená",J543,0)</f>
        <v>0</v>
      </c>
      <c r="BH543" s="227">
        <f>IF(N543="sníž. přenesená",J543,0)</f>
        <v>0</v>
      </c>
      <c r="BI543" s="227">
        <f>IF(N543="nulová",J543,0)</f>
        <v>0</v>
      </c>
      <c r="BJ543" s="20" t="s">
        <v>82</v>
      </c>
      <c r="BK543" s="227">
        <f>ROUND(I543*H543,2)</f>
        <v>0</v>
      </c>
      <c r="BL543" s="20" t="s">
        <v>242</v>
      </c>
      <c r="BM543" s="226" t="s">
        <v>589</v>
      </c>
    </row>
    <row r="544" s="2" customFormat="1">
      <c r="A544" s="41"/>
      <c r="B544" s="42"/>
      <c r="C544" s="43"/>
      <c r="D544" s="228" t="s">
        <v>142</v>
      </c>
      <c r="E544" s="43"/>
      <c r="F544" s="229" t="s">
        <v>590</v>
      </c>
      <c r="G544" s="43"/>
      <c r="H544" s="43"/>
      <c r="I544" s="230"/>
      <c r="J544" s="43"/>
      <c r="K544" s="43"/>
      <c r="L544" s="47"/>
      <c r="M544" s="231"/>
      <c r="N544" s="232"/>
      <c r="O544" s="87"/>
      <c r="P544" s="87"/>
      <c r="Q544" s="87"/>
      <c r="R544" s="87"/>
      <c r="S544" s="87"/>
      <c r="T544" s="88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T544" s="20" t="s">
        <v>142</v>
      </c>
      <c r="AU544" s="20" t="s">
        <v>84</v>
      </c>
    </row>
    <row r="545" s="13" customFormat="1">
      <c r="A545" s="13"/>
      <c r="B545" s="233"/>
      <c r="C545" s="234"/>
      <c r="D545" s="235" t="s">
        <v>144</v>
      </c>
      <c r="E545" s="236" t="s">
        <v>19</v>
      </c>
      <c r="F545" s="237" t="s">
        <v>263</v>
      </c>
      <c r="G545" s="234"/>
      <c r="H545" s="236" t="s">
        <v>19</v>
      </c>
      <c r="I545" s="238"/>
      <c r="J545" s="234"/>
      <c r="K545" s="234"/>
      <c r="L545" s="239"/>
      <c r="M545" s="240"/>
      <c r="N545" s="241"/>
      <c r="O545" s="241"/>
      <c r="P545" s="241"/>
      <c r="Q545" s="241"/>
      <c r="R545" s="241"/>
      <c r="S545" s="241"/>
      <c r="T545" s="242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3" t="s">
        <v>144</v>
      </c>
      <c r="AU545" s="243" t="s">
        <v>84</v>
      </c>
      <c r="AV545" s="13" t="s">
        <v>82</v>
      </c>
      <c r="AW545" s="13" t="s">
        <v>37</v>
      </c>
      <c r="AX545" s="13" t="s">
        <v>75</v>
      </c>
      <c r="AY545" s="243" t="s">
        <v>133</v>
      </c>
    </row>
    <row r="546" s="13" customFormat="1">
      <c r="A546" s="13"/>
      <c r="B546" s="233"/>
      <c r="C546" s="234"/>
      <c r="D546" s="235" t="s">
        <v>144</v>
      </c>
      <c r="E546" s="236" t="s">
        <v>19</v>
      </c>
      <c r="F546" s="237" t="s">
        <v>178</v>
      </c>
      <c r="G546" s="234"/>
      <c r="H546" s="236" t="s">
        <v>19</v>
      </c>
      <c r="I546" s="238"/>
      <c r="J546" s="234"/>
      <c r="K546" s="234"/>
      <c r="L546" s="239"/>
      <c r="M546" s="240"/>
      <c r="N546" s="241"/>
      <c r="O546" s="241"/>
      <c r="P546" s="241"/>
      <c r="Q546" s="241"/>
      <c r="R546" s="241"/>
      <c r="S546" s="241"/>
      <c r="T546" s="242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3" t="s">
        <v>144</v>
      </c>
      <c r="AU546" s="243" t="s">
        <v>84</v>
      </c>
      <c r="AV546" s="13" t="s">
        <v>82</v>
      </c>
      <c r="AW546" s="13" t="s">
        <v>37</v>
      </c>
      <c r="AX546" s="13" t="s">
        <v>75</v>
      </c>
      <c r="AY546" s="243" t="s">
        <v>133</v>
      </c>
    </row>
    <row r="547" s="13" customFormat="1">
      <c r="A547" s="13"/>
      <c r="B547" s="233"/>
      <c r="C547" s="234"/>
      <c r="D547" s="235" t="s">
        <v>144</v>
      </c>
      <c r="E547" s="236" t="s">
        <v>19</v>
      </c>
      <c r="F547" s="237" t="s">
        <v>273</v>
      </c>
      <c r="G547" s="234"/>
      <c r="H547" s="236" t="s">
        <v>19</v>
      </c>
      <c r="I547" s="238"/>
      <c r="J547" s="234"/>
      <c r="K547" s="234"/>
      <c r="L547" s="239"/>
      <c r="M547" s="240"/>
      <c r="N547" s="241"/>
      <c r="O547" s="241"/>
      <c r="P547" s="241"/>
      <c r="Q547" s="241"/>
      <c r="R547" s="241"/>
      <c r="S547" s="241"/>
      <c r="T547" s="242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3" t="s">
        <v>144</v>
      </c>
      <c r="AU547" s="243" t="s">
        <v>84</v>
      </c>
      <c r="AV547" s="13" t="s">
        <v>82</v>
      </c>
      <c r="AW547" s="13" t="s">
        <v>37</v>
      </c>
      <c r="AX547" s="13" t="s">
        <v>75</v>
      </c>
      <c r="AY547" s="243" t="s">
        <v>133</v>
      </c>
    </row>
    <row r="548" s="14" customFormat="1">
      <c r="A548" s="14"/>
      <c r="B548" s="244"/>
      <c r="C548" s="245"/>
      <c r="D548" s="235" t="s">
        <v>144</v>
      </c>
      <c r="E548" s="246" t="s">
        <v>19</v>
      </c>
      <c r="F548" s="247" t="s">
        <v>274</v>
      </c>
      <c r="G548" s="245"/>
      <c r="H548" s="248">
        <v>42</v>
      </c>
      <c r="I548" s="249"/>
      <c r="J548" s="245"/>
      <c r="K548" s="245"/>
      <c r="L548" s="250"/>
      <c r="M548" s="251"/>
      <c r="N548" s="252"/>
      <c r="O548" s="252"/>
      <c r="P548" s="252"/>
      <c r="Q548" s="252"/>
      <c r="R548" s="252"/>
      <c r="S548" s="252"/>
      <c r="T548" s="253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54" t="s">
        <v>144</v>
      </c>
      <c r="AU548" s="254" t="s">
        <v>84</v>
      </c>
      <c r="AV548" s="14" t="s">
        <v>84</v>
      </c>
      <c r="AW548" s="14" t="s">
        <v>37</v>
      </c>
      <c r="AX548" s="14" t="s">
        <v>75</v>
      </c>
      <c r="AY548" s="254" t="s">
        <v>133</v>
      </c>
    </row>
    <row r="549" s="16" customFormat="1">
      <c r="A549" s="16"/>
      <c r="B549" s="276"/>
      <c r="C549" s="277"/>
      <c r="D549" s="235" t="s">
        <v>144</v>
      </c>
      <c r="E549" s="278" t="s">
        <v>19</v>
      </c>
      <c r="F549" s="279" t="s">
        <v>324</v>
      </c>
      <c r="G549" s="277"/>
      <c r="H549" s="280">
        <v>42</v>
      </c>
      <c r="I549" s="281"/>
      <c r="J549" s="277"/>
      <c r="K549" s="277"/>
      <c r="L549" s="282"/>
      <c r="M549" s="283"/>
      <c r="N549" s="284"/>
      <c r="O549" s="284"/>
      <c r="P549" s="284"/>
      <c r="Q549" s="284"/>
      <c r="R549" s="284"/>
      <c r="S549" s="284"/>
      <c r="T549" s="285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T549" s="286" t="s">
        <v>144</v>
      </c>
      <c r="AU549" s="286" t="s">
        <v>84</v>
      </c>
      <c r="AV549" s="16" t="s">
        <v>158</v>
      </c>
      <c r="AW549" s="16" t="s">
        <v>37</v>
      </c>
      <c r="AX549" s="16" t="s">
        <v>75</v>
      </c>
      <c r="AY549" s="286" t="s">
        <v>133</v>
      </c>
    </row>
    <row r="550" s="13" customFormat="1">
      <c r="A550" s="13"/>
      <c r="B550" s="233"/>
      <c r="C550" s="234"/>
      <c r="D550" s="235" t="s">
        <v>144</v>
      </c>
      <c r="E550" s="236" t="s">
        <v>19</v>
      </c>
      <c r="F550" s="237" t="s">
        <v>591</v>
      </c>
      <c r="G550" s="234"/>
      <c r="H550" s="236" t="s">
        <v>19</v>
      </c>
      <c r="I550" s="238"/>
      <c r="J550" s="234"/>
      <c r="K550" s="234"/>
      <c r="L550" s="239"/>
      <c r="M550" s="240"/>
      <c r="N550" s="241"/>
      <c r="O550" s="241"/>
      <c r="P550" s="241"/>
      <c r="Q550" s="241"/>
      <c r="R550" s="241"/>
      <c r="S550" s="241"/>
      <c r="T550" s="242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3" t="s">
        <v>144</v>
      </c>
      <c r="AU550" s="243" t="s">
        <v>84</v>
      </c>
      <c r="AV550" s="13" t="s">
        <v>82</v>
      </c>
      <c r="AW550" s="13" t="s">
        <v>37</v>
      </c>
      <c r="AX550" s="13" t="s">
        <v>75</v>
      </c>
      <c r="AY550" s="243" t="s">
        <v>133</v>
      </c>
    </row>
    <row r="551" s="14" customFormat="1">
      <c r="A551" s="14"/>
      <c r="B551" s="244"/>
      <c r="C551" s="245"/>
      <c r="D551" s="235" t="s">
        <v>144</v>
      </c>
      <c r="E551" s="246" t="s">
        <v>19</v>
      </c>
      <c r="F551" s="247" t="s">
        <v>592</v>
      </c>
      <c r="G551" s="245"/>
      <c r="H551" s="248">
        <v>10</v>
      </c>
      <c r="I551" s="249"/>
      <c r="J551" s="245"/>
      <c r="K551" s="245"/>
      <c r="L551" s="250"/>
      <c r="M551" s="251"/>
      <c r="N551" s="252"/>
      <c r="O551" s="252"/>
      <c r="P551" s="252"/>
      <c r="Q551" s="252"/>
      <c r="R551" s="252"/>
      <c r="S551" s="252"/>
      <c r="T551" s="253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4" t="s">
        <v>144</v>
      </c>
      <c r="AU551" s="254" t="s">
        <v>84</v>
      </c>
      <c r="AV551" s="14" t="s">
        <v>84</v>
      </c>
      <c r="AW551" s="14" t="s">
        <v>37</v>
      </c>
      <c r="AX551" s="14" t="s">
        <v>75</v>
      </c>
      <c r="AY551" s="254" t="s">
        <v>133</v>
      </c>
    </row>
    <row r="552" s="16" customFormat="1">
      <c r="A552" s="16"/>
      <c r="B552" s="276"/>
      <c r="C552" s="277"/>
      <c r="D552" s="235" t="s">
        <v>144</v>
      </c>
      <c r="E552" s="278" t="s">
        <v>19</v>
      </c>
      <c r="F552" s="279" t="s">
        <v>324</v>
      </c>
      <c r="G552" s="277"/>
      <c r="H552" s="280">
        <v>10</v>
      </c>
      <c r="I552" s="281"/>
      <c r="J552" s="277"/>
      <c r="K552" s="277"/>
      <c r="L552" s="282"/>
      <c r="M552" s="283"/>
      <c r="N552" s="284"/>
      <c r="O552" s="284"/>
      <c r="P552" s="284"/>
      <c r="Q552" s="284"/>
      <c r="R552" s="284"/>
      <c r="S552" s="284"/>
      <c r="T552" s="285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T552" s="286" t="s">
        <v>144</v>
      </c>
      <c r="AU552" s="286" t="s">
        <v>84</v>
      </c>
      <c r="AV552" s="16" t="s">
        <v>158</v>
      </c>
      <c r="AW552" s="16" t="s">
        <v>37</v>
      </c>
      <c r="AX552" s="16" t="s">
        <v>75</v>
      </c>
      <c r="AY552" s="286" t="s">
        <v>133</v>
      </c>
    </row>
    <row r="553" s="13" customFormat="1">
      <c r="A553" s="13"/>
      <c r="B553" s="233"/>
      <c r="C553" s="234"/>
      <c r="D553" s="235" t="s">
        <v>144</v>
      </c>
      <c r="E553" s="236" t="s">
        <v>19</v>
      </c>
      <c r="F553" s="237" t="s">
        <v>593</v>
      </c>
      <c r="G553" s="234"/>
      <c r="H553" s="236" t="s">
        <v>19</v>
      </c>
      <c r="I553" s="238"/>
      <c r="J553" s="234"/>
      <c r="K553" s="234"/>
      <c r="L553" s="239"/>
      <c r="M553" s="240"/>
      <c r="N553" s="241"/>
      <c r="O553" s="241"/>
      <c r="P553" s="241"/>
      <c r="Q553" s="241"/>
      <c r="R553" s="241"/>
      <c r="S553" s="241"/>
      <c r="T553" s="242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3" t="s">
        <v>144</v>
      </c>
      <c r="AU553" s="243" t="s">
        <v>84</v>
      </c>
      <c r="AV553" s="13" t="s">
        <v>82</v>
      </c>
      <c r="AW553" s="13" t="s">
        <v>37</v>
      </c>
      <c r="AX553" s="13" t="s">
        <v>75</v>
      </c>
      <c r="AY553" s="243" t="s">
        <v>133</v>
      </c>
    </row>
    <row r="554" s="14" customFormat="1">
      <c r="A554" s="14"/>
      <c r="B554" s="244"/>
      <c r="C554" s="245"/>
      <c r="D554" s="235" t="s">
        <v>144</v>
      </c>
      <c r="E554" s="246" t="s">
        <v>19</v>
      </c>
      <c r="F554" s="247" t="s">
        <v>594</v>
      </c>
      <c r="G554" s="245"/>
      <c r="H554" s="248">
        <v>8</v>
      </c>
      <c r="I554" s="249"/>
      <c r="J554" s="245"/>
      <c r="K554" s="245"/>
      <c r="L554" s="250"/>
      <c r="M554" s="251"/>
      <c r="N554" s="252"/>
      <c r="O554" s="252"/>
      <c r="P554" s="252"/>
      <c r="Q554" s="252"/>
      <c r="R554" s="252"/>
      <c r="S554" s="252"/>
      <c r="T554" s="253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54" t="s">
        <v>144</v>
      </c>
      <c r="AU554" s="254" t="s">
        <v>84</v>
      </c>
      <c r="AV554" s="14" t="s">
        <v>84</v>
      </c>
      <c r="AW554" s="14" t="s">
        <v>37</v>
      </c>
      <c r="AX554" s="14" t="s">
        <v>75</v>
      </c>
      <c r="AY554" s="254" t="s">
        <v>133</v>
      </c>
    </row>
    <row r="555" s="16" customFormat="1">
      <c r="A555" s="16"/>
      <c r="B555" s="276"/>
      <c r="C555" s="277"/>
      <c r="D555" s="235" t="s">
        <v>144</v>
      </c>
      <c r="E555" s="278" t="s">
        <v>19</v>
      </c>
      <c r="F555" s="279" t="s">
        <v>324</v>
      </c>
      <c r="G555" s="277"/>
      <c r="H555" s="280">
        <v>8</v>
      </c>
      <c r="I555" s="281"/>
      <c r="J555" s="277"/>
      <c r="K555" s="277"/>
      <c r="L555" s="282"/>
      <c r="M555" s="283"/>
      <c r="N555" s="284"/>
      <c r="O555" s="284"/>
      <c r="P555" s="284"/>
      <c r="Q555" s="284"/>
      <c r="R555" s="284"/>
      <c r="S555" s="284"/>
      <c r="T555" s="285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T555" s="286" t="s">
        <v>144</v>
      </c>
      <c r="AU555" s="286" t="s">
        <v>84</v>
      </c>
      <c r="AV555" s="16" t="s">
        <v>158</v>
      </c>
      <c r="AW555" s="16" t="s">
        <v>37</v>
      </c>
      <c r="AX555" s="16" t="s">
        <v>75</v>
      </c>
      <c r="AY555" s="286" t="s">
        <v>133</v>
      </c>
    </row>
    <row r="556" s="15" customFormat="1">
      <c r="A556" s="15"/>
      <c r="B556" s="255"/>
      <c r="C556" s="256"/>
      <c r="D556" s="235" t="s">
        <v>144</v>
      </c>
      <c r="E556" s="257" t="s">
        <v>19</v>
      </c>
      <c r="F556" s="258" t="s">
        <v>149</v>
      </c>
      <c r="G556" s="256"/>
      <c r="H556" s="259">
        <v>60</v>
      </c>
      <c r="I556" s="260"/>
      <c r="J556" s="256"/>
      <c r="K556" s="256"/>
      <c r="L556" s="261"/>
      <c r="M556" s="262"/>
      <c r="N556" s="263"/>
      <c r="O556" s="263"/>
      <c r="P556" s="263"/>
      <c r="Q556" s="263"/>
      <c r="R556" s="263"/>
      <c r="S556" s="263"/>
      <c r="T556" s="264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T556" s="265" t="s">
        <v>144</v>
      </c>
      <c r="AU556" s="265" t="s">
        <v>84</v>
      </c>
      <c r="AV556" s="15" t="s">
        <v>140</v>
      </c>
      <c r="AW556" s="15" t="s">
        <v>37</v>
      </c>
      <c r="AX556" s="15" t="s">
        <v>82</v>
      </c>
      <c r="AY556" s="265" t="s">
        <v>133</v>
      </c>
    </row>
    <row r="557" s="2" customFormat="1" ht="24.15" customHeight="1">
      <c r="A557" s="41"/>
      <c r="B557" s="42"/>
      <c r="C557" s="266" t="s">
        <v>595</v>
      </c>
      <c r="D557" s="266" t="s">
        <v>224</v>
      </c>
      <c r="E557" s="267" t="s">
        <v>596</v>
      </c>
      <c r="F557" s="268" t="s">
        <v>597</v>
      </c>
      <c r="G557" s="269" t="s">
        <v>138</v>
      </c>
      <c r="H557" s="270">
        <v>6</v>
      </c>
      <c r="I557" s="271"/>
      <c r="J557" s="272">
        <f>ROUND(I557*H557,2)</f>
        <v>0</v>
      </c>
      <c r="K557" s="268" t="s">
        <v>139</v>
      </c>
      <c r="L557" s="273"/>
      <c r="M557" s="274" t="s">
        <v>19</v>
      </c>
      <c r="N557" s="275" t="s">
        <v>46</v>
      </c>
      <c r="O557" s="87"/>
      <c r="P557" s="224">
        <f>O557*H557</f>
        <v>0</v>
      </c>
      <c r="Q557" s="224">
        <v>0.0047999999999999996</v>
      </c>
      <c r="R557" s="224">
        <f>Q557*H557</f>
        <v>0.028799999999999999</v>
      </c>
      <c r="S557" s="224">
        <v>0</v>
      </c>
      <c r="T557" s="225">
        <f>S557*H557</f>
        <v>0</v>
      </c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R557" s="226" t="s">
        <v>359</v>
      </c>
      <c r="AT557" s="226" t="s">
        <v>224</v>
      </c>
      <c r="AU557" s="226" t="s">
        <v>84</v>
      </c>
      <c r="AY557" s="20" t="s">
        <v>133</v>
      </c>
      <c r="BE557" s="227">
        <f>IF(N557="základní",J557,0)</f>
        <v>0</v>
      </c>
      <c r="BF557" s="227">
        <f>IF(N557="snížená",J557,0)</f>
        <v>0</v>
      </c>
      <c r="BG557" s="227">
        <f>IF(N557="zákl. přenesená",J557,0)</f>
        <v>0</v>
      </c>
      <c r="BH557" s="227">
        <f>IF(N557="sníž. přenesená",J557,0)</f>
        <v>0</v>
      </c>
      <c r="BI557" s="227">
        <f>IF(N557="nulová",J557,0)</f>
        <v>0</v>
      </c>
      <c r="BJ557" s="20" t="s">
        <v>82</v>
      </c>
      <c r="BK557" s="227">
        <f>ROUND(I557*H557,2)</f>
        <v>0</v>
      </c>
      <c r="BL557" s="20" t="s">
        <v>242</v>
      </c>
      <c r="BM557" s="226" t="s">
        <v>598</v>
      </c>
    </row>
    <row r="558" s="14" customFormat="1">
      <c r="A558" s="14"/>
      <c r="B558" s="244"/>
      <c r="C558" s="245"/>
      <c r="D558" s="235" t="s">
        <v>144</v>
      </c>
      <c r="E558" s="246" t="s">
        <v>19</v>
      </c>
      <c r="F558" s="247" t="s">
        <v>599</v>
      </c>
      <c r="G558" s="245"/>
      <c r="H558" s="248">
        <v>6</v>
      </c>
      <c r="I558" s="249"/>
      <c r="J558" s="245"/>
      <c r="K558" s="245"/>
      <c r="L558" s="250"/>
      <c r="M558" s="251"/>
      <c r="N558" s="252"/>
      <c r="O558" s="252"/>
      <c r="P558" s="252"/>
      <c r="Q558" s="252"/>
      <c r="R558" s="252"/>
      <c r="S558" s="252"/>
      <c r="T558" s="253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54" t="s">
        <v>144</v>
      </c>
      <c r="AU558" s="254" t="s">
        <v>84</v>
      </c>
      <c r="AV558" s="14" t="s">
        <v>84</v>
      </c>
      <c r="AW558" s="14" t="s">
        <v>37</v>
      </c>
      <c r="AX558" s="14" t="s">
        <v>82</v>
      </c>
      <c r="AY558" s="254" t="s">
        <v>133</v>
      </c>
    </row>
    <row r="559" s="2" customFormat="1" ht="24.15" customHeight="1">
      <c r="A559" s="41"/>
      <c r="B559" s="42"/>
      <c r="C559" s="215" t="s">
        <v>600</v>
      </c>
      <c r="D559" s="215" t="s">
        <v>135</v>
      </c>
      <c r="E559" s="216" t="s">
        <v>601</v>
      </c>
      <c r="F559" s="217" t="s">
        <v>602</v>
      </c>
      <c r="G559" s="218" t="s">
        <v>603</v>
      </c>
      <c r="H559" s="287"/>
      <c r="I559" s="220"/>
      <c r="J559" s="221">
        <f>ROUND(I559*H559,2)</f>
        <v>0</v>
      </c>
      <c r="K559" s="217" t="s">
        <v>139</v>
      </c>
      <c r="L559" s="47"/>
      <c r="M559" s="222" t="s">
        <v>19</v>
      </c>
      <c r="N559" s="223" t="s">
        <v>46</v>
      </c>
      <c r="O559" s="87"/>
      <c r="P559" s="224">
        <f>O559*H559</f>
        <v>0</v>
      </c>
      <c r="Q559" s="224">
        <v>0</v>
      </c>
      <c r="R559" s="224">
        <f>Q559*H559</f>
        <v>0</v>
      </c>
      <c r="S559" s="224">
        <v>0</v>
      </c>
      <c r="T559" s="225">
        <f>S559*H559</f>
        <v>0</v>
      </c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R559" s="226" t="s">
        <v>242</v>
      </c>
      <c r="AT559" s="226" t="s">
        <v>135</v>
      </c>
      <c r="AU559" s="226" t="s">
        <v>84</v>
      </c>
      <c r="AY559" s="20" t="s">
        <v>133</v>
      </c>
      <c r="BE559" s="227">
        <f>IF(N559="základní",J559,0)</f>
        <v>0</v>
      </c>
      <c r="BF559" s="227">
        <f>IF(N559="snížená",J559,0)</f>
        <v>0</v>
      </c>
      <c r="BG559" s="227">
        <f>IF(N559="zákl. přenesená",J559,0)</f>
        <v>0</v>
      </c>
      <c r="BH559" s="227">
        <f>IF(N559="sníž. přenesená",J559,0)</f>
        <v>0</v>
      </c>
      <c r="BI559" s="227">
        <f>IF(N559="nulová",J559,0)</f>
        <v>0</v>
      </c>
      <c r="BJ559" s="20" t="s">
        <v>82</v>
      </c>
      <c r="BK559" s="227">
        <f>ROUND(I559*H559,2)</f>
        <v>0</v>
      </c>
      <c r="BL559" s="20" t="s">
        <v>242</v>
      </c>
      <c r="BM559" s="226" t="s">
        <v>604</v>
      </c>
    </row>
    <row r="560" s="2" customFormat="1">
      <c r="A560" s="41"/>
      <c r="B560" s="42"/>
      <c r="C560" s="43"/>
      <c r="D560" s="228" t="s">
        <v>142</v>
      </c>
      <c r="E560" s="43"/>
      <c r="F560" s="229" t="s">
        <v>605</v>
      </c>
      <c r="G560" s="43"/>
      <c r="H560" s="43"/>
      <c r="I560" s="230"/>
      <c r="J560" s="43"/>
      <c r="K560" s="43"/>
      <c r="L560" s="47"/>
      <c r="M560" s="231"/>
      <c r="N560" s="232"/>
      <c r="O560" s="87"/>
      <c r="P560" s="87"/>
      <c r="Q560" s="87"/>
      <c r="R560" s="87"/>
      <c r="S560" s="87"/>
      <c r="T560" s="88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T560" s="20" t="s">
        <v>142</v>
      </c>
      <c r="AU560" s="20" t="s">
        <v>84</v>
      </c>
    </row>
    <row r="561" s="12" customFormat="1" ht="22.8" customHeight="1">
      <c r="A561" s="12"/>
      <c r="B561" s="199"/>
      <c r="C561" s="200"/>
      <c r="D561" s="201" t="s">
        <v>74</v>
      </c>
      <c r="E561" s="213" t="s">
        <v>606</v>
      </c>
      <c r="F561" s="213" t="s">
        <v>607</v>
      </c>
      <c r="G561" s="200"/>
      <c r="H561" s="200"/>
      <c r="I561" s="203"/>
      <c r="J561" s="214">
        <f>BK561</f>
        <v>0</v>
      </c>
      <c r="K561" s="200"/>
      <c r="L561" s="205"/>
      <c r="M561" s="206"/>
      <c r="N561" s="207"/>
      <c r="O561" s="207"/>
      <c r="P561" s="208">
        <f>SUM(P562:P581)</f>
        <v>0</v>
      </c>
      <c r="Q561" s="207"/>
      <c r="R561" s="208">
        <f>SUM(R562:R581)</f>
        <v>0</v>
      </c>
      <c r="S561" s="207"/>
      <c r="T561" s="209">
        <f>SUM(T562:T581)</f>
        <v>0.78879999999999995</v>
      </c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R561" s="210" t="s">
        <v>84</v>
      </c>
      <c r="AT561" s="211" t="s">
        <v>74</v>
      </c>
      <c r="AU561" s="211" t="s">
        <v>82</v>
      </c>
      <c r="AY561" s="210" t="s">
        <v>133</v>
      </c>
      <c r="BK561" s="212">
        <f>SUM(BK562:BK581)</f>
        <v>0</v>
      </c>
    </row>
    <row r="562" s="2" customFormat="1" ht="16.5" customHeight="1">
      <c r="A562" s="41"/>
      <c r="B562" s="42"/>
      <c r="C562" s="215" t="s">
        <v>608</v>
      </c>
      <c r="D562" s="215" t="s">
        <v>135</v>
      </c>
      <c r="E562" s="216" t="s">
        <v>609</v>
      </c>
      <c r="F562" s="217" t="s">
        <v>610</v>
      </c>
      <c r="G562" s="218" t="s">
        <v>168</v>
      </c>
      <c r="H562" s="219">
        <v>49.299999999999997</v>
      </c>
      <c r="I562" s="220"/>
      <c r="J562" s="221">
        <f>ROUND(I562*H562,2)</f>
        <v>0</v>
      </c>
      <c r="K562" s="217" t="s">
        <v>460</v>
      </c>
      <c r="L562" s="47"/>
      <c r="M562" s="222" t="s">
        <v>19</v>
      </c>
      <c r="N562" s="223" t="s">
        <v>46</v>
      </c>
      <c r="O562" s="87"/>
      <c r="P562" s="224">
        <f>O562*H562</f>
        <v>0</v>
      </c>
      <c r="Q562" s="224">
        <v>0</v>
      </c>
      <c r="R562" s="224">
        <f>Q562*H562</f>
        <v>0</v>
      </c>
      <c r="S562" s="224">
        <v>0.016</v>
      </c>
      <c r="T562" s="225">
        <f>S562*H562</f>
        <v>0.78879999999999995</v>
      </c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R562" s="226" t="s">
        <v>242</v>
      </c>
      <c r="AT562" s="226" t="s">
        <v>135</v>
      </c>
      <c r="AU562" s="226" t="s">
        <v>84</v>
      </c>
      <c r="AY562" s="20" t="s">
        <v>133</v>
      </c>
      <c r="BE562" s="227">
        <f>IF(N562="základní",J562,0)</f>
        <v>0</v>
      </c>
      <c r="BF562" s="227">
        <f>IF(N562="snížená",J562,0)</f>
        <v>0</v>
      </c>
      <c r="BG562" s="227">
        <f>IF(N562="zákl. přenesená",J562,0)</f>
        <v>0</v>
      </c>
      <c r="BH562" s="227">
        <f>IF(N562="sníž. přenesená",J562,0)</f>
        <v>0</v>
      </c>
      <c r="BI562" s="227">
        <f>IF(N562="nulová",J562,0)</f>
        <v>0</v>
      </c>
      <c r="BJ562" s="20" t="s">
        <v>82</v>
      </c>
      <c r="BK562" s="227">
        <f>ROUND(I562*H562,2)</f>
        <v>0</v>
      </c>
      <c r="BL562" s="20" t="s">
        <v>242</v>
      </c>
      <c r="BM562" s="226" t="s">
        <v>611</v>
      </c>
    </row>
    <row r="563" s="2" customFormat="1">
      <c r="A563" s="41"/>
      <c r="B563" s="42"/>
      <c r="C563" s="43"/>
      <c r="D563" s="228" t="s">
        <v>142</v>
      </c>
      <c r="E563" s="43"/>
      <c r="F563" s="229" t="s">
        <v>612</v>
      </c>
      <c r="G563" s="43"/>
      <c r="H563" s="43"/>
      <c r="I563" s="230"/>
      <c r="J563" s="43"/>
      <c r="K563" s="43"/>
      <c r="L563" s="47"/>
      <c r="M563" s="231"/>
      <c r="N563" s="232"/>
      <c r="O563" s="87"/>
      <c r="P563" s="87"/>
      <c r="Q563" s="87"/>
      <c r="R563" s="87"/>
      <c r="S563" s="87"/>
      <c r="T563" s="88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T563" s="20" t="s">
        <v>142</v>
      </c>
      <c r="AU563" s="20" t="s">
        <v>84</v>
      </c>
    </row>
    <row r="564" s="13" customFormat="1">
      <c r="A564" s="13"/>
      <c r="B564" s="233"/>
      <c r="C564" s="234"/>
      <c r="D564" s="235" t="s">
        <v>144</v>
      </c>
      <c r="E564" s="236" t="s">
        <v>19</v>
      </c>
      <c r="F564" s="237" t="s">
        <v>613</v>
      </c>
      <c r="G564" s="234"/>
      <c r="H564" s="236" t="s">
        <v>19</v>
      </c>
      <c r="I564" s="238"/>
      <c r="J564" s="234"/>
      <c r="K564" s="234"/>
      <c r="L564" s="239"/>
      <c r="M564" s="240"/>
      <c r="N564" s="241"/>
      <c r="O564" s="241"/>
      <c r="P564" s="241"/>
      <c r="Q564" s="241"/>
      <c r="R564" s="241"/>
      <c r="S564" s="241"/>
      <c r="T564" s="242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3" t="s">
        <v>144</v>
      </c>
      <c r="AU564" s="243" t="s">
        <v>84</v>
      </c>
      <c r="AV564" s="13" t="s">
        <v>82</v>
      </c>
      <c r="AW564" s="13" t="s">
        <v>37</v>
      </c>
      <c r="AX564" s="13" t="s">
        <v>75</v>
      </c>
      <c r="AY564" s="243" t="s">
        <v>133</v>
      </c>
    </row>
    <row r="565" s="13" customFormat="1">
      <c r="A565" s="13"/>
      <c r="B565" s="233"/>
      <c r="C565" s="234"/>
      <c r="D565" s="235" t="s">
        <v>144</v>
      </c>
      <c r="E565" s="236" t="s">
        <v>19</v>
      </c>
      <c r="F565" s="237" t="s">
        <v>614</v>
      </c>
      <c r="G565" s="234"/>
      <c r="H565" s="236" t="s">
        <v>19</v>
      </c>
      <c r="I565" s="238"/>
      <c r="J565" s="234"/>
      <c r="K565" s="234"/>
      <c r="L565" s="239"/>
      <c r="M565" s="240"/>
      <c r="N565" s="241"/>
      <c r="O565" s="241"/>
      <c r="P565" s="241"/>
      <c r="Q565" s="241"/>
      <c r="R565" s="241"/>
      <c r="S565" s="241"/>
      <c r="T565" s="242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3" t="s">
        <v>144</v>
      </c>
      <c r="AU565" s="243" t="s">
        <v>84</v>
      </c>
      <c r="AV565" s="13" t="s">
        <v>82</v>
      </c>
      <c r="AW565" s="13" t="s">
        <v>37</v>
      </c>
      <c r="AX565" s="13" t="s">
        <v>75</v>
      </c>
      <c r="AY565" s="243" t="s">
        <v>133</v>
      </c>
    </row>
    <row r="566" s="14" customFormat="1">
      <c r="A566" s="14"/>
      <c r="B566" s="244"/>
      <c r="C566" s="245"/>
      <c r="D566" s="235" t="s">
        <v>144</v>
      </c>
      <c r="E566" s="246" t="s">
        <v>19</v>
      </c>
      <c r="F566" s="247" t="s">
        <v>615</v>
      </c>
      <c r="G566" s="245"/>
      <c r="H566" s="248">
        <v>26.399999999999999</v>
      </c>
      <c r="I566" s="249"/>
      <c r="J566" s="245"/>
      <c r="K566" s="245"/>
      <c r="L566" s="250"/>
      <c r="M566" s="251"/>
      <c r="N566" s="252"/>
      <c r="O566" s="252"/>
      <c r="P566" s="252"/>
      <c r="Q566" s="252"/>
      <c r="R566" s="252"/>
      <c r="S566" s="252"/>
      <c r="T566" s="253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54" t="s">
        <v>144</v>
      </c>
      <c r="AU566" s="254" t="s">
        <v>84</v>
      </c>
      <c r="AV566" s="14" t="s">
        <v>84</v>
      </c>
      <c r="AW566" s="14" t="s">
        <v>37</v>
      </c>
      <c r="AX566" s="14" t="s">
        <v>75</v>
      </c>
      <c r="AY566" s="254" t="s">
        <v>133</v>
      </c>
    </row>
    <row r="567" s="13" customFormat="1">
      <c r="A567" s="13"/>
      <c r="B567" s="233"/>
      <c r="C567" s="234"/>
      <c r="D567" s="235" t="s">
        <v>144</v>
      </c>
      <c r="E567" s="236" t="s">
        <v>19</v>
      </c>
      <c r="F567" s="237" t="s">
        <v>616</v>
      </c>
      <c r="G567" s="234"/>
      <c r="H567" s="236" t="s">
        <v>19</v>
      </c>
      <c r="I567" s="238"/>
      <c r="J567" s="234"/>
      <c r="K567" s="234"/>
      <c r="L567" s="239"/>
      <c r="M567" s="240"/>
      <c r="N567" s="241"/>
      <c r="O567" s="241"/>
      <c r="P567" s="241"/>
      <c r="Q567" s="241"/>
      <c r="R567" s="241"/>
      <c r="S567" s="241"/>
      <c r="T567" s="242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3" t="s">
        <v>144</v>
      </c>
      <c r="AU567" s="243" t="s">
        <v>84</v>
      </c>
      <c r="AV567" s="13" t="s">
        <v>82</v>
      </c>
      <c r="AW567" s="13" t="s">
        <v>37</v>
      </c>
      <c r="AX567" s="13" t="s">
        <v>75</v>
      </c>
      <c r="AY567" s="243" t="s">
        <v>133</v>
      </c>
    </row>
    <row r="568" s="14" customFormat="1">
      <c r="A568" s="14"/>
      <c r="B568" s="244"/>
      <c r="C568" s="245"/>
      <c r="D568" s="235" t="s">
        <v>144</v>
      </c>
      <c r="E568" s="246" t="s">
        <v>19</v>
      </c>
      <c r="F568" s="247" t="s">
        <v>617</v>
      </c>
      <c r="G568" s="245"/>
      <c r="H568" s="248">
        <v>22.899999999999999</v>
      </c>
      <c r="I568" s="249"/>
      <c r="J568" s="245"/>
      <c r="K568" s="245"/>
      <c r="L568" s="250"/>
      <c r="M568" s="251"/>
      <c r="N568" s="252"/>
      <c r="O568" s="252"/>
      <c r="P568" s="252"/>
      <c r="Q568" s="252"/>
      <c r="R568" s="252"/>
      <c r="S568" s="252"/>
      <c r="T568" s="253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4" t="s">
        <v>144</v>
      </c>
      <c r="AU568" s="254" t="s">
        <v>84</v>
      </c>
      <c r="AV568" s="14" t="s">
        <v>84</v>
      </c>
      <c r="AW568" s="14" t="s">
        <v>37</v>
      </c>
      <c r="AX568" s="14" t="s">
        <v>75</v>
      </c>
      <c r="AY568" s="254" t="s">
        <v>133</v>
      </c>
    </row>
    <row r="569" s="15" customFormat="1">
      <c r="A569" s="15"/>
      <c r="B569" s="255"/>
      <c r="C569" s="256"/>
      <c r="D569" s="235" t="s">
        <v>144</v>
      </c>
      <c r="E569" s="257" t="s">
        <v>19</v>
      </c>
      <c r="F569" s="258" t="s">
        <v>149</v>
      </c>
      <c r="G569" s="256"/>
      <c r="H569" s="259">
        <v>49.299999999999997</v>
      </c>
      <c r="I569" s="260"/>
      <c r="J569" s="256"/>
      <c r="K569" s="256"/>
      <c r="L569" s="261"/>
      <c r="M569" s="262"/>
      <c r="N569" s="263"/>
      <c r="O569" s="263"/>
      <c r="P569" s="263"/>
      <c r="Q569" s="263"/>
      <c r="R569" s="263"/>
      <c r="S569" s="263"/>
      <c r="T569" s="264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65" t="s">
        <v>144</v>
      </c>
      <c r="AU569" s="265" t="s">
        <v>84</v>
      </c>
      <c r="AV569" s="15" t="s">
        <v>140</v>
      </c>
      <c r="AW569" s="15" t="s">
        <v>37</v>
      </c>
      <c r="AX569" s="15" t="s">
        <v>82</v>
      </c>
      <c r="AY569" s="265" t="s">
        <v>133</v>
      </c>
    </row>
    <row r="570" s="2" customFormat="1" ht="16.5" customHeight="1">
      <c r="A570" s="41"/>
      <c r="B570" s="42"/>
      <c r="C570" s="215" t="s">
        <v>618</v>
      </c>
      <c r="D570" s="215" t="s">
        <v>135</v>
      </c>
      <c r="E570" s="216" t="s">
        <v>619</v>
      </c>
      <c r="F570" s="217" t="s">
        <v>620</v>
      </c>
      <c r="G570" s="218" t="s">
        <v>504</v>
      </c>
      <c r="H570" s="219">
        <v>3</v>
      </c>
      <c r="I570" s="220"/>
      <c r="J570" s="221">
        <f>ROUND(I570*H570,2)</f>
        <v>0</v>
      </c>
      <c r="K570" s="217" t="s">
        <v>505</v>
      </c>
      <c r="L570" s="47"/>
      <c r="M570" s="222" t="s">
        <v>19</v>
      </c>
      <c r="N570" s="223" t="s">
        <v>46</v>
      </c>
      <c r="O570" s="87"/>
      <c r="P570" s="224">
        <f>O570*H570</f>
        <v>0</v>
      </c>
      <c r="Q570" s="224">
        <v>0</v>
      </c>
      <c r="R570" s="224">
        <f>Q570*H570</f>
        <v>0</v>
      </c>
      <c r="S570" s="224">
        <v>0</v>
      </c>
      <c r="T570" s="225">
        <f>S570*H570</f>
        <v>0</v>
      </c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R570" s="226" t="s">
        <v>242</v>
      </c>
      <c r="AT570" s="226" t="s">
        <v>135</v>
      </c>
      <c r="AU570" s="226" t="s">
        <v>84</v>
      </c>
      <c r="AY570" s="20" t="s">
        <v>133</v>
      </c>
      <c r="BE570" s="227">
        <f>IF(N570="základní",J570,0)</f>
        <v>0</v>
      </c>
      <c r="BF570" s="227">
        <f>IF(N570="snížená",J570,0)</f>
        <v>0</v>
      </c>
      <c r="BG570" s="227">
        <f>IF(N570="zákl. přenesená",J570,0)</f>
        <v>0</v>
      </c>
      <c r="BH570" s="227">
        <f>IF(N570="sníž. přenesená",J570,0)</f>
        <v>0</v>
      </c>
      <c r="BI570" s="227">
        <f>IF(N570="nulová",J570,0)</f>
        <v>0</v>
      </c>
      <c r="BJ570" s="20" t="s">
        <v>82</v>
      </c>
      <c r="BK570" s="227">
        <f>ROUND(I570*H570,2)</f>
        <v>0</v>
      </c>
      <c r="BL570" s="20" t="s">
        <v>242</v>
      </c>
      <c r="BM570" s="226" t="s">
        <v>621</v>
      </c>
    </row>
    <row r="571" s="13" customFormat="1">
      <c r="A571" s="13"/>
      <c r="B571" s="233"/>
      <c r="C571" s="234"/>
      <c r="D571" s="235" t="s">
        <v>144</v>
      </c>
      <c r="E571" s="236" t="s">
        <v>19</v>
      </c>
      <c r="F571" s="237" t="s">
        <v>145</v>
      </c>
      <c r="G571" s="234"/>
      <c r="H571" s="236" t="s">
        <v>19</v>
      </c>
      <c r="I571" s="238"/>
      <c r="J571" s="234"/>
      <c r="K571" s="234"/>
      <c r="L571" s="239"/>
      <c r="M571" s="240"/>
      <c r="N571" s="241"/>
      <c r="O571" s="241"/>
      <c r="P571" s="241"/>
      <c r="Q571" s="241"/>
      <c r="R571" s="241"/>
      <c r="S571" s="241"/>
      <c r="T571" s="242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3" t="s">
        <v>144</v>
      </c>
      <c r="AU571" s="243" t="s">
        <v>84</v>
      </c>
      <c r="AV571" s="13" t="s">
        <v>82</v>
      </c>
      <c r="AW571" s="13" t="s">
        <v>37</v>
      </c>
      <c r="AX571" s="13" t="s">
        <v>75</v>
      </c>
      <c r="AY571" s="243" t="s">
        <v>133</v>
      </c>
    </row>
    <row r="572" s="13" customFormat="1">
      <c r="A572" s="13"/>
      <c r="B572" s="233"/>
      <c r="C572" s="234"/>
      <c r="D572" s="235" t="s">
        <v>144</v>
      </c>
      <c r="E572" s="236" t="s">
        <v>19</v>
      </c>
      <c r="F572" s="237" t="s">
        <v>454</v>
      </c>
      <c r="G572" s="234"/>
      <c r="H572" s="236" t="s">
        <v>19</v>
      </c>
      <c r="I572" s="238"/>
      <c r="J572" s="234"/>
      <c r="K572" s="234"/>
      <c r="L572" s="239"/>
      <c r="M572" s="240"/>
      <c r="N572" s="241"/>
      <c r="O572" s="241"/>
      <c r="P572" s="241"/>
      <c r="Q572" s="241"/>
      <c r="R572" s="241"/>
      <c r="S572" s="241"/>
      <c r="T572" s="242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3" t="s">
        <v>144</v>
      </c>
      <c r="AU572" s="243" t="s">
        <v>84</v>
      </c>
      <c r="AV572" s="13" t="s">
        <v>82</v>
      </c>
      <c r="AW572" s="13" t="s">
        <v>37</v>
      </c>
      <c r="AX572" s="13" t="s">
        <v>75</v>
      </c>
      <c r="AY572" s="243" t="s">
        <v>133</v>
      </c>
    </row>
    <row r="573" s="14" customFormat="1">
      <c r="A573" s="14"/>
      <c r="B573" s="244"/>
      <c r="C573" s="245"/>
      <c r="D573" s="235" t="s">
        <v>144</v>
      </c>
      <c r="E573" s="246" t="s">
        <v>19</v>
      </c>
      <c r="F573" s="247" t="s">
        <v>158</v>
      </c>
      <c r="G573" s="245"/>
      <c r="H573" s="248">
        <v>3</v>
      </c>
      <c r="I573" s="249"/>
      <c r="J573" s="245"/>
      <c r="K573" s="245"/>
      <c r="L573" s="250"/>
      <c r="M573" s="251"/>
      <c r="N573" s="252"/>
      <c r="O573" s="252"/>
      <c r="P573" s="252"/>
      <c r="Q573" s="252"/>
      <c r="R573" s="252"/>
      <c r="S573" s="252"/>
      <c r="T573" s="253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4" t="s">
        <v>144</v>
      </c>
      <c r="AU573" s="254" t="s">
        <v>84</v>
      </c>
      <c r="AV573" s="14" t="s">
        <v>84</v>
      </c>
      <c r="AW573" s="14" t="s">
        <v>37</v>
      </c>
      <c r="AX573" s="14" t="s">
        <v>75</v>
      </c>
      <c r="AY573" s="254" t="s">
        <v>133</v>
      </c>
    </row>
    <row r="574" s="15" customFormat="1">
      <c r="A574" s="15"/>
      <c r="B574" s="255"/>
      <c r="C574" s="256"/>
      <c r="D574" s="235" t="s">
        <v>144</v>
      </c>
      <c r="E574" s="257" t="s">
        <v>19</v>
      </c>
      <c r="F574" s="258" t="s">
        <v>149</v>
      </c>
      <c r="G574" s="256"/>
      <c r="H574" s="259">
        <v>3</v>
      </c>
      <c r="I574" s="260"/>
      <c r="J574" s="256"/>
      <c r="K574" s="256"/>
      <c r="L574" s="261"/>
      <c r="M574" s="262"/>
      <c r="N574" s="263"/>
      <c r="O574" s="263"/>
      <c r="P574" s="263"/>
      <c r="Q574" s="263"/>
      <c r="R574" s="263"/>
      <c r="S574" s="263"/>
      <c r="T574" s="264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65" t="s">
        <v>144</v>
      </c>
      <c r="AU574" s="265" t="s">
        <v>84</v>
      </c>
      <c r="AV574" s="15" t="s">
        <v>140</v>
      </c>
      <c r="AW574" s="15" t="s">
        <v>37</v>
      </c>
      <c r="AX574" s="15" t="s">
        <v>82</v>
      </c>
      <c r="AY574" s="265" t="s">
        <v>133</v>
      </c>
    </row>
    <row r="575" s="2" customFormat="1" ht="16.5" customHeight="1">
      <c r="A575" s="41"/>
      <c r="B575" s="42"/>
      <c r="C575" s="215" t="s">
        <v>622</v>
      </c>
      <c r="D575" s="215" t="s">
        <v>135</v>
      </c>
      <c r="E575" s="216" t="s">
        <v>623</v>
      </c>
      <c r="F575" s="217" t="s">
        <v>624</v>
      </c>
      <c r="G575" s="218" t="s">
        <v>504</v>
      </c>
      <c r="H575" s="219">
        <v>2</v>
      </c>
      <c r="I575" s="220"/>
      <c r="J575" s="221">
        <f>ROUND(I575*H575,2)</f>
        <v>0</v>
      </c>
      <c r="K575" s="217" t="s">
        <v>505</v>
      </c>
      <c r="L575" s="47"/>
      <c r="M575" s="222" t="s">
        <v>19</v>
      </c>
      <c r="N575" s="223" t="s">
        <v>46</v>
      </c>
      <c r="O575" s="87"/>
      <c r="P575" s="224">
        <f>O575*H575</f>
        <v>0</v>
      </c>
      <c r="Q575" s="224">
        <v>0</v>
      </c>
      <c r="R575" s="224">
        <f>Q575*H575</f>
        <v>0</v>
      </c>
      <c r="S575" s="224">
        <v>0</v>
      </c>
      <c r="T575" s="225">
        <f>S575*H575</f>
        <v>0</v>
      </c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R575" s="226" t="s">
        <v>242</v>
      </c>
      <c r="AT575" s="226" t="s">
        <v>135</v>
      </c>
      <c r="AU575" s="226" t="s">
        <v>84</v>
      </c>
      <c r="AY575" s="20" t="s">
        <v>133</v>
      </c>
      <c r="BE575" s="227">
        <f>IF(N575="základní",J575,0)</f>
        <v>0</v>
      </c>
      <c r="BF575" s="227">
        <f>IF(N575="snížená",J575,0)</f>
        <v>0</v>
      </c>
      <c r="BG575" s="227">
        <f>IF(N575="zákl. přenesená",J575,0)</f>
        <v>0</v>
      </c>
      <c r="BH575" s="227">
        <f>IF(N575="sníž. přenesená",J575,0)</f>
        <v>0</v>
      </c>
      <c r="BI575" s="227">
        <f>IF(N575="nulová",J575,0)</f>
        <v>0</v>
      </c>
      <c r="BJ575" s="20" t="s">
        <v>82</v>
      </c>
      <c r="BK575" s="227">
        <f>ROUND(I575*H575,2)</f>
        <v>0</v>
      </c>
      <c r="BL575" s="20" t="s">
        <v>242</v>
      </c>
      <c r="BM575" s="226" t="s">
        <v>625</v>
      </c>
    </row>
    <row r="576" s="13" customFormat="1">
      <c r="A576" s="13"/>
      <c r="B576" s="233"/>
      <c r="C576" s="234"/>
      <c r="D576" s="235" t="s">
        <v>144</v>
      </c>
      <c r="E576" s="236" t="s">
        <v>19</v>
      </c>
      <c r="F576" s="237" t="s">
        <v>145</v>
      </c>
      <c r="G576" s="234"/>
      <c r="H576" s="236" t="s">
        <v>19</v>
      </c>
      <c r="I576" s="238"/>
      <c r="J576" s="234"/>
      <c r="K576" s="234"/>
      <c r="L576" s="239"/>
      <c r="M576" s="240"/>
      <c r="N576" s="241"/>
      <c r="O576" s="241"/>
      <c r="P576" s="241"/>
      <c r="Q576" s="241"/>
      <c r="R576" s="241"/>
      <c r="S576" s="241"/>
      <c r="T576" s="242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3" t="s">
        <v>144</v>
      </c>
      <c r="AU576" s="243" t="s">
        <v>84</v>
      </c>
      <c r="AV576" s="13" t="s">
        <v>82</v>
      </c>
      <c r="AW576" s="13" t="s">
        <v>37</v>
      </c>
      <c r="AX576" s="13" t="s">
        <v>75</v>
      </c>
      <c r="AY576" s="243" t="s">
        <v>133</v>
      </c>
    </row>
    <row r="577" s="13" customFormat="1">
      <c r="A577" s="13"/>
      <c r="B577" s="233"/>
      <c r="C577" s="234"/>
      <c r="D577" s="235" t="s">
        <v>144</v>
      </c>
      <c r="E577" s="236" t="s">
        <v>19</v>
      </c>
      <c r="F577" s="237" t="s">
        <v>626</v>
      </c>
      <c r="G577" s="234"/>
      <c r="H577" s="236" t="s">
        <v>19</v>
      </c>
      <c r="I577" s="238"/>
      <c r="J577" s="234"/>
      <c r="K577" s="234"/>
      <c r="L577" s="239"/>
      <c r="M577" s="240"/>
      <c r="N577" s="241"/>
      <c r="O577" s="241"/>
      <c r="P577" s="241"/>
      <c r="Q577" s="241"/>
      <c r="R577" s="241"/>
      <c r="S577" s="241"/>
      <c r="T577" s="242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3" t="s">
        <v>144</v>
      </c>
      <c r="AU577" s="243" t="s">
        <v>84</v>
      </c>
      <c r="AV577" s="13" t="s">
        <v>82</v>
      </c>
      <c r="AW577" s="13" t="s">
        <v>37</v>
      </c>
      <c r="AX577" s="13" t="s">
        <v>75</v>
      </c>
      <c r="AY577" s="243" t="s">
        <v>133</v>
      </c>
    </row>
    <row r="578" s="14" customFormat="1">
      <c r="A578" s="14"/>
      <c r="B578" s="244"/>
      <c r="C578" s="245"/>
      <c r="D578" s="235" t="s">
        <v>144</v>
      </c>
      <c r="E578" s="246" t="s">
        <v>19</v>
      </c>
      <c r="F578" s="247" t="s">
        <v>84</v>
      </c>
      <c r="G578" s="245"/>
      <c r="H578" s="248">
        <v>2</v>
      </c>
      <c r="I578" s="249"/>
      <c r="J578" s="245"/>
      <c r="K578" s="245"/>
      <c r="L578" s="250"/>
      <c r="M578" s="251"/>
      <c r="N578" s="252"/>
      <c r="O578" s="252"/>
      <c r="P578" s="252"/>
      <c r="Q578" s="252"/>
      <c r="R578" s="252"/>
      <c r="S578" s="252"/>
      <c r="T578" s="253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4" t="s">
        <v>144</v>
      </c>
      <c r="AU578" s="254" t="s">
        <v>84</v>
      </c>
      <c r="AV578" s="14" t="s">
        <v>84</v>
      </c>
      <c r="AW578" s="14" t="s">
        <v>37</v>
      </c>
      <c r="AX578" s="14" t="s">
        <v>75</v>
      </c>
      <c r="AY578" s="254" t="s">
        <v>133</v>
      </c>
    </row>
    <row r="579" s="15" customFormat="1">
      <c r="A579" s="15"/>
      <c r="B579" s="255"/>
      <c r="C579" s="256"/>
      <c r="D579" s="235" t="s">
        <v>144</v>
      </c>
      <c r="E579" s="257" t="s">
        <v>19</v>
      </c>
      <c r="F579" s="258" t="s">
        <v>149</v>
      </c>
      <c r="G579" s="256"/>
      <c r="H579" s="259">
        <v>2</v>
      </c>
      <c r="I579" s="260"/>
      <c r="J579" s="256"/>
      <c r="K579" s="256"/>
      <c r="L579" s="261"/>
      <c r="M579" s="262"/>
      <c r="N579" s="263"/>
      <c r="O579" s="263"/>
      <c r="P579" s="263"/>
      <c r="Q579" s="263"/>
      <c r="R579" s="263"/>
      <c r="S579" s="263"/>
      <c r="T579" s="264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T579" s="265" t="s">
        <v>144</v>
      </c>
      <c r="AU579" s="265" t="s">
        <v>84</v>
      </c>
      <c r="AV579" s="15" t="s">
        <v>140</v>
      </c>
      <c r="AW579" s="15" t="s">
        <v>37</v>
      </c>
      <c r="AX579" s="15" t="s">
        <v>82</v>
      </c>
      <c r="AY579" s="265" t="s">
        <v>133</v>
      </c>
    </row>
    <row r="580" s="2" customFormat="1" ht="24.15" customHeight="1">
      <c r="A580" s="41"/>
      <c r="B580" s="42"/>
      <c r="C580" s="215" t="s">
        <v>627</v>
      </c>
      <c r="D580" s="215" t="s">
        <v>135</v>
      </c>
      <c r="E580" s="216" t="s">
        <v>628</v>
      </c>
      <c r="F580" s="217" t="s">
        <v>629</v>
      </c>
      <c r="G580" s="218" t="s">
        <v>603</v>
      </c>
      <c r="H580" s="287"/>
      <c r="I580" s="220"/>
      <c r="J580" s="221">
        <f>ROUND(I580*H580,2)</f>
        <v>0</v>
      </c>
      <c r="K580" s="217" t="s">
        <v>460</v>
      </c>
      <c r="L580" s="47"/>
      <c r="M580" s="222" t="s">
        <v>19</v>
      </c>
      <c r="N580" s="223" t="s">
        <v>46</v>
      </c>
      <c r="O580" s="87"/>
      <c r="P580" s="224">
        <f>O580*H580</f>
        <v>0</v>
      </c>
      <c r="Q580" s="224">
        <v>0</v>
      </c>
      <c r="R580" s="224">
        <f>Q580*H580</f>
        <v>0</v>
      </c>
      <c r="S580" s="224">
        <v>0</v>
      </c>
      <c r="T580" s="225">
        <f>S580*H580</f>
        <v>0</v>
      </c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R580" s="226" t="s">
        <v>242</v>
      </c>
      <c r="AT580" s="226" t="s">
        <v>135</v>
      </c>
      <c r="AU580" s="226" t="s">
        <v>84</v>
      </c>
      <c r="AY580" s="20" t="s">
        <v>133</v>
      </c>
      <c r="BE580" s="227">
        <f>IF(N580="základní",J580,0)</f>
        <v>0</v>
      </c>
      <c r="BF580" s="227">
        <f>IF(N580="snížená",J580,0)</f>
        <v>0</v>
      </c>
      <c r="BG580" s="227">
        <f>IF(N580="zákl. přenesená",J580,0)</f>
        <v>0</v>
      </c>
      <c r="BH580" s="227">
        <f>IF(N580="sníž. přenesená",J580,0)</f>
        <v>0</v>
      </c>
      <c r="BI580" s="227">
        <f>IF(N580="nulová",J580,0)</f>
        <v>0</v>
      </c>
      <c r="BJ580" s="20" t="s">
        <v>82</v>
      </c>
      <c r="BK580" s="227">
        <f>ROUND(I580*H580,2)</f>
        <v>0</v>
      </c>
      <c r="BL580" s="20" t="s">
        <v>242</v>
      </c>
      <c r="BM580" s="226" t="s">
        <v>630</v>
      </c>
    </row>
    <row r="581" s="2" customFormat="1">
      <c r="A581" s="41"/>
      <c r="B581" s="42"/>
      <c r="C581" s="43"/>
      <c r="D581" s="228" t="s">
        <v>142</v>
      </c>
      <c r="E581" s="43"/>
      <c r="F581" s="229" t="s">
        <v>631</v>
      </c>
      <c r="G581" s="43"/>
      <c r="H581" s="43"/>
      <c r="I581" s="230"/>
      <c r="J581" s="43"/>
      <c r="K581" s="43"/>
      <c r="L581" s="47"/>
      <c r="M581" s="231"/>
      <c r="N581" s="232"/>
      <c r="O581" s="87"/>
      <c r="P581" s="87"/>
      <c r="Q581" s="87"/>
      <c r="R581" s="87"/>
      <c r="S581" s="87"/>
      <c r="T581" s="88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T581" s="20" t="s">
        <v>142</v>
      </c>
      <c r="AU581" s="20" t="s">
        <v>84</v>
      </c>
    </row>
    <row r="582" s="12" customFormat="1" ht="22.8" customHeight="1">
      <c r="A582" s="12"/>
      <c r="B582" s="199"/>
      <c r="C582" s="200"/>
      <c r="D582" s="201" t="s">
        <v>74</v>
      </c>
      <c r="E582" s="213" t="s">
        <v>632</v>
      </c>
      <c r="F582" s="213" t="s">
        <v>633</v>
      </c>
      <c r="G582" s="200"/>
      <c r="H582" s="200"/>
      <c r="I582" s="203"/>
      <c r="J582" s="214">
        <f>BK582</f>
        <v>0</v>
      </c>
      <c r="K582" s="200"/>
      <c r="L582" s="205"/>
      <c r="M582" s="206"/>
      <c r="N582" s="207"/>
      <c r="O582" s="207"/>
      <c r="P582" s="208">
        <f>SUM(P583:P618)</f>
        <v>0</v>
      </c>
      <c r="Q582" s="207"/>
      <c r="R582" s="208">
        <f>SUM(R583:R618)</f>
        <v>0.23645091399999998</v>
      </c>
      <c r="S582" s="207"/>
      <c r="T582" s="209">
        <f>SUM(T583:T618)</f>
        <v>0</v>
      </c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R582" s="210" t="s">
        <v>84</v>
      </c>
      <c r="AT582" s="211" t="s">
        <v>74</v>
      </c>
      <c r="AU582" s="211" t="s">
        <v>82</v>
      </c>
      <c r="AY582" s="210" t="s">
        <v>133</v>
      </c>
      <c r="BK582" s="212">
        <f>SUM(BK583:BK618)</f>
        <v>0</v>
      </c>
    </row>
    <row r="583" s="2" customFormat="1" ht="21.75" customHeight="1">
      <c r="A583" s="41"/>
      <c r="B583" s="42"/>
      <c r="C583" s="215" t="s">
        <v>634</v>
      </c>
      <c r="D583" s="215" t="s">
        <v>135</v>
      </c>
      <c r="E583" s="216" t="s">
        <v>635</v>
      </c>
      <c r="F583" s="217" t="s">
        <v>636</v>
      </c>
      <c r="G583" s="218" t="s">
        <v>138</v>
      </c>
      <c r="H583" s="219">
        <v>318.66699999999997</v>
      </c>
      <c r="I583" s="220"/>
      <c r="J583" s="221">
        <f>ROUND(I583*H583,2)</f>
        <v>0</v>
      </c>
      <c r="K583" s="217" t="s">
        <v>139</v>
      </c>
      <c r="L583" s="47"/>
      <c r="M583" s="222" t="s">
        <v>19</v>
      </c>
      <c r="N583" s="223" t="s">
        <v>46</v>
      </c>
      <c r="O583" s="87"/>
      <c r="P583" s="224">
        <f>O583*H583</f>
        <v>0</v>
      </c>
      <c r="Q583" s="224">
        <v>0.00025999999999999998</v>
      </c>
      <c r="R583" s="224">
        <f>Q583*H583</f>
        <v>0.082853419999999983</v>
      </c>
      <c r="S583" s="224">
        <v>0</v>
      </c>
      <c r="T583" s="225">
        <f>S583*H583</f>
        <v>0</v>
      </c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R583" s="226" t="s">
        <v>242</v>
      </c>
      <c r="AT583" s="226" t="s">
        <v>135</v>
      </c>
      <c r="AU583" s="226" t="s">
        <v>84</v>
      </c>
      <c r="AY583" s="20" t="s">
        <v>133</v>
      </c>
      <c r="BE583" s="227">
        <f>IF(N583="základní",J583,0)</f>
        <v>0</v>
      </c>
      <c r="BF583" s="227">
        <f>IF(N583="snížená",J583,0)</f>
        <v>0</v>
      </c>
      <c r="BG583" s="227">
        <f>IF(N583="zákl. přenesená",J583,0)</f>
        <v>0</v>
      </c>
      <c r="BH583" s="227">
        <f>IF(N583="sníž. přenesená",J583,0)</f>
        <v>0</v>
      </c>
      <c r="BI583" s="227">
        <f>IF(N583="nulová",J583,0)</f>
        <v>0</v>
      </c>
      <c r="BJ583" s="20" t="s">
        <v>82</v>
      </c>
      <c r="BK583" s="227">
        <f>ROUND(I583*H583,2)</f>
        <v>0</v>
      </c>
      <c r="BL583" s="20" t="s">
        <v>242</v>
      </c>
      <c r="BM583" s="226" t="s">
        <v>637</v>
      </c>
    </row>
    <row r="584" s="2" customFormat="1">
      <c r="A584" s="41"/>
      <c r="B584" s="42"/>
      <c r="C584" s="43"/>
      <c r="D584" s="228" t="s">
        <v>142</v>
      </c>
      <c r="E584" s="43"/>
      <c r="F584" s="229" t="s">
        <v>638</v>
      </c>
      <c r="G584" s="43"/>
      <c r="H584" s="43"/>
      <c r="I584" s="230"/>
      <c r="J584" s="43"/>
      <c r="K584" s="43"/>
      <c r="L584" s="47"/>
      <c r="M584" s="231"/>
      <c r="N584" s="232"/>
      <c r="O584" s="87"/>
      <c r="P584" s="87"/>
      <c r="Q584" s="87"/>
      <c r="R584" s="87"/>
      <c r="S584" s="87"/>
      <c r="T584" s="88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T584" s="20" t="s">
        <v>142</v>
      </c>
      <c r="AU584" s="20" t="s">
        <v>84</v>
      </c>
    </row>
    <row r="585" s="13" customFormat="1">
      <c r="A585" s="13"/>
      <c r="B585" s="233"/>
      <c r="C585" s="234"/>
      <c r="D585" s="235" t="s">
        <v>144</v>
      </c>
      <c r="E585" s="236" t="s">
        <v>19</v>
      </c>
      <c r="F585" s="237" t="s">
        <v>263</v>
      </c>
      <c r="G585" s="234"/>
      <c r="H585" s="236" t="s">
        <v>19</v>
      </c>
      <c r="I585" s="238"/>
      <c r="J585" s="234"/>
      <c r="K585" s="234"/>
      <c r="L585" s="239"/>
      <c r="M585" s="240"/>
      <c r="N585" s="241"/>
      <c r="O585" s="241"/>
      <c r="P585" s="241"/>
      <c r="Q585" s="241"/>
      <c r="R585" s="241"/>
      <c r="S585" s="241"/>
      <c r="T585" s="242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3" t="s">
        <v>144</v>
      </c>
      <c r="AU585" s="243" t="s">
        <v>84</v>
      </c>
      <c r="AV585" s="13" t="s">
        <v>82</v>
      </c>
      <c r="AW585" s="13" t="s">
        <v>37</v>
      </c>
      <c r="AX585" s="13" t="s">
        <v>75</v>
      </c>
      <c r="AY585" s="243" t="s">
        <v>133</v>
      </c>
    </row>
    <row r="586" s="13" customFormat="1">
      <c r="A586" s="13"/>
      <c r="B586" s="233"/>
      <c r="C586" s="234"/>
      <c r="D586" s="235" t="s">
        <v>144</v>
      </c>
      <c r="E586" s="236" t="s">
        <v>19</v>
      </c>
      <c r="F586" s="237" t="s">
        <v>178</v>
      </c>
      <c r="G586" s="234"/>
      <c r="H586" s="236" t="s">
        <v>19</v>
      </c>
      <c r="I586" s="238"/>
      <c r="J586" s="234"/>
      <c r="K586" s="234"/>
      <c r="L586" s="239"/>
      <c r="M586" s="240"/>
      <c r="N586" s="241"/>
      <c r="O586" s="241"/>
      <c r="P586" s="241"/>
      <c r="Q586" s="241"/>
      <c r="R586" s="241"/>
      <c r="S586" s="241"/>
      <c r="T586" s="242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3" t="s">
        <v>144</v>
      </c>
      <c r="AU586" s="243" t="s">
        <v>84</v>
      </c>
      <c r="AV586" s="13" t="s">
        <v>82</v>
      </c>
      <c r="AW586" s="13" t="s">
        <v>37</v>
      </c>
      <c r="AX586" s="13" t="s">
        <v>75</v>
      </c>
      <c r="AY586" s="243" t="s">
        <v>133</v>
      </c>
    </row>
    <row r="587" s="13" customFormat="1">
      <c r="A587" s="13"/>
      <c r="B587" s="233"/>
      <c r="C587" s="234"/>
      <c r="D587" s="235" t="s">
        <v>144</v>
      </c>
      <c r="E587" s="236" t="s">
        <v>19</v>
      </c>
      <c r="F587" s="237" t="s">
        <v>319</v>
      </c>
      <c r="G587" s="234"/>
      <c r="H587" s="236" t="s">
        <v>19</v>
      </c>
      <c r="I587" s="238"/>
      <c r="J587" s="234"/>
      <c r="K587" s="234"/>
      <c r="L587" s="239"/>
      <c r="M587" s="240"/>
      <c r="N587" s="241"/>
      <c r="O587" s="241"/>
      <c r="P587" s="241"/>
      <c r="Q587" s="241"/>
      <c r="R587" s="241"/>
      <c r="S587" s="241"/>
      <c r="T587" s="242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3" t="s">
        <v>144</v>
      </c>
      <c r="AU587" s="243" t="s">
        <v>84</v>
      </c>
      <c r="AV587" s="13" t="s">
        <v>82</v>
      </c>
      <c r="AW587" s="13" t="s">
        <v>37</v>
      </c>
      <c r="AX587" s="13" t="s">
        <v>75</v>
      </c>
      <c r="AY587" s="243" t="s">
        <v>133</v>
      </c>
    </row>
    <row r="588" s="13" customFormat="1">
      <c r="A588" s="13"/>
      <c r="B588" s="233"/>
      <c r="C588" s="234"/>
      <c r="D588" s="235" t="s">
        <v>144</v>
      </c>
      <c r="E588" s="236" t="s">
        <v>19</v>
      </c>
      <c r="F588" s="237" t="s">
        <v>639</v>
      </c>
      <c r="G588" s="234"/>
      <c r="H588" s="236" t="s">
        <v>19</v>
      </c>
      <c r="I588" s="238"/>
      <c r="J588" s="234"/>
      <c r="K588" s="234"/>
      <c r="L588" s="239"/>
      <c r="M588" s="240"/>
      <c r="N588" s="241"/>
      <c r="O588" s="241"/>
      <c r="P588" s="241"/>
      <c r="Q588" s="241"/>
      <c r="R588" s="241"/>
      <c r="S588" s="241"/>
      <c r="T588" s="242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3" t="s">
        <v>144</v>
      </c>
      <c r="AU588" s="243" t="s">
        <v>84</v>
      </c>
      <c r="AV588" s="13" t="s">
        <v>82</v>
      </c>
      <c r="AW588" s="13" t="s">
        <v>37</v>
      </c>
      <c r="AX588" s="13" t="s">
        <v>75</v>
      </c>
      <c r="AY588" s="243" t="s">
        <v>133</v>
      </c>
    </row>
    <row r="589" s="14" customFormat="1">
      <c r="A589" s="14"/>
      <c r="B589" s="244"/>
      <c r="C589" s="245"/>
      <c r="D589" s="235" t="s">
        <v>144</v>
      </c>
      <c r="E589" s="246" t="s">
        <v>19</v>
      </c>
      <c r="F589" s="247" t="s">
        <v>640</v>
      </c>
      <c r="G589" s="245"/>
      <c r="H589" s="248">
        <v>199.868</v>
      </c>
      <c r="I589" s="249"/>
      <c r="J589" s="245"/>
      <c r="K589" s="245"/>
      <c r="L589" s="250"/>
      <c r="M589" s="251"/>
      <c r="N589" s="252"/>
      <c r="O589" s="252"/>
      <c r="P589" s="252"/>
      <c r="Q589" s="252"/>
      <c r="R589" s="252"/>
      <c r="S589" s="252"/>
      <c r="T589" s="253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54" t="s">
        <v>144</v>
      </c>
      <c r="AU589" s="254" t="s">
        <v>84</v>
      </c>
      <c r="AV589" s="14" t="s">
        <v>84</v>
      </c>
      <c r="AW589" s="14" t="s">
        <v>37</v>
      </c>
      <c r="AX589" s="14" t="s">
        <v>75</v>
      </c>
      <c r="AY589" s="254" t="s">
        <v>133</v>
      </c>
    </row>
    <row r="590" s="14" customFormat="1">
      <c r="A590" s="14"/>
      <c r="B590" s="244"/>
      <c r="C590" s="245"/>
      <c r="D590" s="235" t="s">
        <v>144</v>
      </c>
      <c r="E590" s="246" t="s">
        <v>19</v>
      </c>
      <c r="F590" s="247" t="s">
        <v>641</v>
      </c>
      <c r="G590" s="245"/>
      <c r="H590" s="248">
        <v>30.260000000000002</v>
      </c>
      <c r="I590" s="249"/>
      <c r="J590" s="245"/>
      <c r="K590" s="245"/>
      <c r="L590" s="250"/>
      <c r="M590" s="251"/>
      <c r="N590" s="252"/>
      <c r="O590" s="252"/>
      <c r="P590" s="252"/>
      <c r="Q590" s="252"/>
      <c r="R590" s="252"/>
      <c r="S590" s="252"/>
      <c r="T590" s="253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54" t="s">
        <v>144</v>
      </c>
      <c r="AU590" s="254" t="s">
        <v>84</v>
      </c>
      <c r="AV590" s="14" t="s">
        <v>84</v>
      </c>
      <c r="AW590" s="14" t="s">
        <v>37</v>
      </c>
      <c r="AX590" s="14" t="s">
        <v>75</v>
      </c>
      <c r="AY590" s="254" t="s">
        <v>133</v>
      </c>
    </row>
    <row r="591" s="14" customFormat="1">
      <c r="A591" s="14"/>
      <c r="B591" s="244"/>
      <c r="C591" s="245"/>
      <c r="D591" s="235" t="s">
        <v>144</v>
      </c>
      <c r="E591" s="246" t="s">
        <v>19</v>
      </c>
      <c r="F591" s="247" t="s">
        <v>642</v>
      </c>
      <c r="G591" s="245"/>
      <c r="H591" s="248">
        <v>3.2200000000000002</v>
      </c>
      <c r="I591" s="249"/>
      <c r="J591" s="245"/>
      <c r="K591" s="245"/>
      <c r="L591" s="250"/>
      <c r="M591" s="251"/>
      <c r="N591" s="252"/>
      <c r="O591" s="252"/>
      <c r="P591" s="252"/>
      <c r="Q591" s="252"/>
      <c r="R591" s="252"/>
      <c r="S591" s="252"/>
      <c r="T591" s="253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54" t="s">
        <v>144</v>
      </c>
      <c r="AU591" s="254" t="s">
        <v>84</v>
      </c>
      <c r="AV591" s="14" t="s">
        <v>84</v>
      </c>
      <c r="AW591" s="14" t="s">
        <v>37</v>
      </c>
      <c r="AX591" s="14" t="s">
        <v>75</v>
      </c>
      <c r="AY591" s="254" t="s">
        <v>133</v>
      </c>
    </row>
    <row r="592" s="16" customFormat="1">
      <c r="A592" s="16"/>
      <c r="B592" s="276"/>
      <c r="C592" s="277"/>
      <c r="D592" s="235" t="s">
        <v>144</v>
      </c>
      <c r="E592" s="278" t="s">
        <v>19</v>
      </c>
      <c r="F592" s="279" t="s">
        <v>324</v>
      </c>
      <c r="G592" s="277"/>
      <c r="H592" s="280">
        <v>233.34799999999999</v>
      </c>
      <c r="I592" s="281"/>
      <c r="J592" s="277"/>
      <c r="K592" s="277"/>
      <c r="L592" s="282"/>
      <c r="M592" s="283"/>
      <c r="N592" s="284"/>
      <c r="O592" s="284"/>
      <c r="P592" s="284"/>
      <c r="Q592" s="284"/>
      <c r="R592" s="284"/>
      <c r="S592" s="284"/>
      <c r="T592" s="285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T592" s="286" t="s">
        <v>144</v>
      </c>
      <c r="AU592" s="286" t="s">
        <v>84</v>
      </c>
      <c r="AV592" s="16" t="s">
        <v>158</v>
      </c>
      <c r="AW592" s="16" t="s">
        <v>37</v>
      </c>
      <c r="AX592" s="16" t="s">
        <v>75</v>
      </c>
      <c r="AY592" s="286" t="s">
        <v>133</v>
      </c>
    </row>
    <row r="593" s="13" customFormat="1">
      <c r="A593" s="13"/>
      <c r="B593" s="233"/>
      <c r="C593" s="234"/>
      <c r="D593" s="235" t="s">
        <v>144</v>
      </c>
      <c r="E593" s="236" t="s">
        <v>19</v>
      </c>
      <c r="F593" s="237" t="s">
        <v>643</v>
      </c>
      <c r="G593" s="234"/>
      <c r="H593" s="236" t="s">
        <v>19</v>
      </c>
      <c r="I593" s="238"/>
      <c r="J593" s="234"/>
      <c r="K593" s="234"/>
      <c r="L593" s="239"/>
      <c r="M593" s="240"/>
      <c r="N593" s="241"/>
      <c r="O593" s="241"/>
      <c r="P593" s="241"/>
      <c r="Q593" s="241"/>
      <c r="R593" s="241"/>
      <c r="S593" s="241"/>
      <c r="T593" s="242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3" t="s">
        <v>144</v>
      </c>
      <c r="AU593" s="243" t="s">
        <v>84</v>
      </c>
      <c r="AV593" s="13" t="s">
        <v>82</v>
      </c>
      <c r="AW593" s="13" t="s">
        <v>37</v>
      </c>
      <c r="AX593" s="13" t="s">
        <v>75</v>
      </c>
      <c r="AY593" s="243" t="s">
        <v>133</v>
      </c>
    </row>
    <row r="594" s="14" customFormat="1">
      <c r="A594" s="14"/>
      <c r="B594" s="244"/>
      <c r="C594" s="245"/>
      <c r="D594" s="235" t="s">
        <v>144</v>
      </c>
      <c r="E594" s="246" t="s">
        <v>19</v>
      </c>
      <c r="F594" s="247" t="s">
        <v>644</v>
      </c>
      <c r="G594" s="245"/>
      <c r="H594" s="248">
        <v>45.978000000000002</v>
      </c>
      <c r="I594" s="249"/>
      <c r="J594" s="245"/>
      <c r="K594" s="245"/>
      <c r="L594" s="250"/>
      <c r="M594" s="251"/>
      <c r="N594" s="252"/>
      <c r="O594" s="252"/>
      <c r="P594" s="252"/>
      <c r="Q594" s="252"/>
      <c r="R594" s="252"/>
      <c r="S594" s="252"/>
      <c r="T594" s="253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54" t="s">
        <v>144</v>
      </c>
      <c r="AU594" s="254" t="s">
        <v>84</v>
      </c>
      <c r="AV594" s="14" t="s">
        <v>84</v>
      </c>
      <c r="AW594" s="14" t="s">
        <v>37</v>
      </c>
      <c r="AX594" s="14" t="s">
        <v>75</v>
      </c>
      <c r="AY594" s="254" t="s">
        <v>133</v>
      </c>
    </row>
    <row r="595" s="14" customFormat="1">
      <c r="A595" s="14"/>
      <c r="B595" s="244"/>
      <c r="C595" s="245"/>
      <c r="D595" s="235" t="s">
        <v>144</v>
      </c>
      <c r="E595" s="246" t="s">
        <v>19</v>
      </c>
      <c r="F595" s="247" t="s">
        <v>645</v>
      </c>
      <c r="G595" s="245"/>
      <c r="H595" s="248">
        <v>4.8380000000000001</v>
      </c>
      <c r="I595" s="249"/>
      <c r="J595" s="245"/>
      <c r="K595" s="245"/>
      <c r="L595" s="250"/>
      <c r="M595" s="251"/>
      <c r="N595" s="252"/>
      <c r="O595" s="252"/>
      <c r="P595" s="252"/>
      <c r="Q595" s="252"/>
      <c r="R595" s="252"/>
      <c r="S595" s="252"/>
      <c r="T595" s="253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54" t="s">
        <v>144</v>
      </c>
      <c r="AU595" s="254" t="s">
        <v>84</v>
      </c>
      <c r="AV595" s="14" t="s">
        <v>84</v>
      </c>
      <c r="AW595" s="14" t="s">
        <v>37</v>
      </c>
      <c r="AX595" s="14" t="s">
        <v>75</v>
      </c>
      <c r="AY595" s="254" t="s">
        <v>133</v>
      </c>
    </row>
    <row r="596" s="16" customFormat="1">
      <c r="A596" s="16"/>
      <c r="B596" s="276"/>
      <c r="C596" s="277"/>
      <c r="D596" s="235" t="s">
        <v>144</v>
      </c>
      <c r="E596" s="278" t="s">
        <v>19</v>
      </c>
      <c r="F596" s="279" t="s">
        <v>324</v>
      </c>
      <c r="G596" s="277"/>
      <c r="H596" s="280">
        <v>50.816000000000002</v>
      </c>
      <c r="I596" s="281"/>
      <c r="J596" s="277"/>
      <c r="K596" s="277"/>
      <c r="L596" s="282"/>
      <c r="M596" s="283"/>
      <c r="N596" s="284"/>
      <c r="O596" s="284"/>
      <c r="P596" s="284"/>
      <c r="Q596" s="284"/>
      <c r="R596" s="284"/>
      <c r="S596" s="284"/>
      <c r="T596" s="285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T596" s="286" t="s">
        <v>144</v>
      </c>
      <c r="AU596" s="286" t="s">
        <v>84</v>
      </c>
      <c r="AV596" s="16" t="s">
        <v>158</v>
      </c>
      <c r="AW596" s="16" t="s">
        <v>37</v>
      </c>
      <c r="AX596" s="16" t="s">
        <v>75</v>
      </c>
      <c r="AY596" s="286" t="s">
        <v>133</v>
      </c>
    </row>
    <row r="597" s="13" customFormat="1">
      <c r="A597" s="13"/>
      <c r="B597" s="233"/>
      <c r="C597" s="234"/>
      <c r="D597" s="235" t="s">
        <v>144</v>
      </c>
      <c r="E597" s="236" t="s">
        <v>19</v>
      </c>
      <c r="F597" s="237" t="s">
        <v>646</v>
      </c>
      <c r="G597" s="234"/>
      <c r="H597" s="236" t="s">
        <v>19</v>
      </c>
      <c r="I597" s="238"/>
      <c r="J597" s="234"/>
      <c r="K597" s="234"/>
      <c r="L597" s="239"/>
      <c r="M597" s="240"/>
      <c r="N597" s="241"/>
      <c r="O597" s="241"/>
      <c r="P597" s="241"/>
      <c r="Q597" s="241"/>
      <c r="R597" s="241"/>
      <c r="S597" s="241"/>
      <c r="T597" s="242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3" t="s">
        <v>144</v>
      </c>
      <c r="AU597" s="243" t="s">
        <v>84</v>
      </c>
      <c r="AV597" s="13" t="s">
        <v>82</v>
      </c>
      <c r="AW597" s="13" t="s">
        <v>37</v>
      </c>
      <c r="AX597" s="13" t="s">
        <v>75</v>
      </c>
      <c r="AY597" s="243" t="s">
        <v>133</v>
      </c>
    </row>
    <row r="598" s="14" customFormat="1">
      <c r="A598" s="14"/>
      <c r="B598" s="244"/>
      <c r="C598" s="245"/>
      <c r="D598" s="235" t="s">
        <v>144</v>
      </c>
      <c r="E598" s="246" t="s">
        <v>19</v>
      </c>
      <c r="F598" s="247" t="s">
        <v>647</v>
      </c>
      <c r="G598" s="245"/>
      <c r="H598" s="248">
        <v>34.503</v>
      </c>
      <c r="I598" s="249"/>
      <c r="J598" s="245"/>
      <c r="K598" s="245"/>
      <c r="L598" s="250"/>
      <c r="M598" s="251"/>
      <c r="N598" s="252"/>
      <c r="O598" s="252"/>
      <c r="P598" s="252"/>
      <c r="Q598" s="252"/>
      <c r="R598" s="252"/>
      <c r="S598" s="252"/>
      <c r="T598" s="253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54" t="s">
        <v>144</v>
      </c>
      <c r="AU598" s="254" t="s">
        <v>84</v>
      </c>
      <c r="AV598" s="14" t="s">
        <v>84</v>
      </c>
      <c r="AW598" s="14" t="s">
        <v>37</v>
      </c>
      <c r="AX598" s="14" t="s">
        <v>75</v>
      </c>
      <c r="AY598" s="254" t="s">
        <v>133</v>
      </c>
    </row>
    <row r="599" s="16" customFormat="1">
      <c r="A599" s="16"/>
      <c r="B599" s="276"/>
      <c r="C599" s="277"/>
      <c r="D599" s="235" t="s">
        <v>144</v>
      </c>
      <c r="E599" s="278" t="s">
        <v>19</v>
      </c>
      <c r="F599" s="279" t="s">
        <v>324</v>
      </c>
      <c r="G599" s="277"/>
      <c r="H599" s="280">
        <v>34.503</v>
      </c>
      <c r="I599" s="281"/>
      <c r="J599" s="277"/>
      <c r="K599" s="277"/>
      <c r="L599" s="282"/>
      <c r="M599" s="283"/>
      <c r="N599" s="284"/>
      <c r="O599" s="284"/>
      <c r="P599" s="284"/>
      <c r="Q599" s="284"/>
      <c r="R599" s="284"/>
      <c r="S599" s="284"/>
      <c r="T599" s="285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T599" s="286" t="s">
        <v>144</v>
      </c>
      <c r="AU599" s="286" t="s">
        <v>84</v>
      </c>
      <c r="AV599" s="16" t="s">
        <v>158</v>
      </c>
      <c r="AW599" s="16" t="s">
        <v>37</v>
      </c>
      <c r="AX599" s="16" t="s">
        <v>75</v>
      </c>
      <c r="AY599" s="286" t="s">
        <v>133</v>
      </c>
    </row>
    <row r="600" s="15" customFormat="1">
      <c r="A600" s="15"/>
      <c r="B600" s="255"/>
      <c r="C600" s="256"/>
      <c r="D600" s="235" t="s">
        <v>144</v>
      </c>
      <c r="E600" s="257" t="s">
        <v>19</v>
      </c>
      <c r="F600" s="258" t="s">
        <v>149</v>
      </c>
      <c r="G600" s="256"/>
      <c r="H600" s="259">
        <v>318.66699999999997</v>
      </c>
      <c r="I600" s="260"/>
      <c r="J600" s="256"/>
      <c r="K600" s="256"/>
      <c r="L600" s="261"/>
      <c r="M600" s="262"/>
      <c r="N600" s="263"/>
      <c r="O600" s="263"/>
      <c r="P600" s="263"/>
      <c r="Q600" s="263"/>
      <c r="R600" s="263"/>
      <c r="S600" s="263"/>
      <c r="T600" s="264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T600" s="265" t="s">
        <v>144</v>
      </c>
      <c r="AU600" s="265" t="s">
        <v>84</v>
      </c>
      <c r="AV600" s="15" t="s">
        <v>140</v>
      </c>
      <c r="AW600" s="15" t="s">
        <v>37</v>
      </c>
      <c r="AX600" s="15" t="s">
        <v>82</v>
      </c>
      <c r="AY600" s="265" t="s">
        <v>133</v>
      </c>
    </row>
    <row r="601" s="2" customFormat="1" ht="16.5" customHeight="1">
      <c r="A601" s="41"/>
      <c r="B601" s="42"/>
      <c r="C601" s="215" t="s">
        <v>648</v>
      </c>
      <c r="D601" s="215" t="s">
        <v>135</v>
      </c>
      <c r="E601" s="216" t="s">
        <v>649</v>
      </c>
      <c r="F601" s="217" t="s">
        <v>650</v>
      </c>
      <c r="G601" s="218" t="s">
        <v>138</v>
      </c>
      <c r="H601" s="219">
        <v>318.66699999999997</v>
      </c>
      <c r="I601" s="220"/>
      <c r="J601" s="221">
        <f>ROUND(I601*H601,2)</f>
        <v>0</v>
      </c>
      <c r="K601" s="217" t="s">
        <v>139</v>
      </c>
      <c r="L601" s="47"/>
      <c r="M601" s="222" t="s">
        <v>19</v>
      </c>
      <c r="N601" s="223" t="s">
        <v>46</v>
      </c>
      <c r="O601" s="87"/>
      <c r="P601" s="224">
        <f>O601*H601</f>
        <v>0</v>
      </c>
      <c r="Q601" s="224">
        <v>0.00048200000000000001</v>
      </c>
      <c r="R601" s="224">
        <f>Q601*H601</f>
        <v>0.153597494</v>
      </c>
      <c r="S601" s="224">
        <v>0</v>
      </c>
      <c r="T601" s="225">
        <f>S601*H601</f>
        <v>0</v>
      </c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R601" s="226" t="s">
        <v>242</v>
      </c>
      <c r="AT601" s="226" t="s">
        <v>135</v>
      </c>
      <c r="AU601" s="226" t="s">
        <v>84</v>
      </c>
      <c r="AY601" s="20" t="s">
        <v>133</v>
      </c>
      <c r="BE601" s="227">
        <f>IF(N601="základní",J601,0)</f>
        <v>0</v>
      </c>
      <c r="BF601" s="227">
        <f>IF(N601="snížená",J601,0)</f>
        <v>0</v>
      </c>
      <c r="BG601" s="227">
        <f>IF(N601="zákl. přenesená",J601,0)</f>
        <v>0</v>
      </c>
      <c r="BH601" s="227">
        <f>IF(N601="sníž. přenesená",J601,0)</f>
        <v>0</v>
      </c>
      <c r="BI601" s="227">
        <f>IF(N601="nulová",J601,0)</f>
        <v>0</v>
      </c>
      <c r="BJ601" s="20" t="s">
        <v>82</v>
      </c>
      <c r="BK601" s="227">
        <f>ROUND(I601*H601,2)</f>
        <v>0</v>
      </c>
      <c r="BL601" s="20" t="s">
        <v>242</v>
      </c>
      <c r="BM601" s="226" t="s">
        <v>651</v>
      </c>
    </row>
    <row r="602" s="2" customFormat="1">
      <c r="A602" s="41"/>
      <c r="B602" s="42"/>
      <c r="C602" s="43"/>
      <c r="D602" s="228" t="s">
        <v>142</v>
      </c>
      <c r="E602" s="43"/>
      <c r="F602" s="229" t="s">
        <v>652</v>
      </c>
      <c r="G602" s="43"/>
      <c r="H602" s="43"/>
      <c r="I602" s="230"/>
      <c r="J602" s="43"/>
      <c r="K602" s="43"/>
      <c r="L602" s="47"/>
      <c r="M602" s="231"/>
      <c r="N602" s="232"/>
      <c r="O602" s="87"/>
      <c r="P602" s="87"/>
      <c r="Q602" s="87"/>
      <c r="R602" s="87"/>
      <c r="S602" s="87"/>
      <c r="T602" s="88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T602" s="20" t="s">
        <v>142</v>
      </c>
      <c r="AU602" s="20" t="s">
        <v>84</v>
      </c>
    </row>
    <row r="603" s="13" customFormat="1">
      <c r="A603" s="13"/>
      <c r="B603" s="233"/>
      <c r="C603" s="234"/>
      <c r="D603" s="235" t="s">
        <v>144</v>
      </c>
      <c r="E603" s="236" t="s">
        <v>19</v>
      </c>
      <c r="F603" s="237" t="s">
        <v>263</v>
      </c>
      <c r="G603" s="234"/>
      <c r="H603" s="236" t="s">
        <v>19</v>
      </c>
      <c r="I603" s="238"/>
      <c r="J603" s="234"/>
      <c r="K603" s="234"/>
      <c r="L603" s="239"/>
      <c r="M603" s="240"/>
      <c r="N603" s="241"/>
      <c r="O603" s="241"/>
      <c r="P603" s="241"/>
      <c r="Q603" s="241"/>
      <c r="R603" s="241"/>
      <c r="S603" s="241"/>
      <c r="T603" s="242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3" t="s">
        <v>144</v>
      </c>
      <c r="AU603" s="243" t="s">
        <v>84</v>
      </c>
      <c r="AV603" s="13" t="s">
        <v>82</v>
      </c>
      <c r="AW603" s="13" t="s">
        <v>37</v>
      </c>
      <c r="AX603" s="13" t="s">
        <v>75</v>
      </c>
      <c r="AY603" s="243" t="s">
        <v>133</v>
      </c>
    </row>
    <row r="604" s="13" customFormat="1">
      <c r="A604" s="13"/>
      <c r="B604" s="233"/>
      <c r="C604" s="234"/>
      <c r="D604" s="235" t="s">
        <v>144</v>
      </c>
      <c r="E604" s="236" t="s">
        <v>19</v>
      </c>
      <c r="F604" s="237" t="s">
        <v>178</v>
      </c>
      <c r="G604" s="234"/>
      <c r="H604" s="236" t="s">
        <v>19</v>
      </c>
      <c r="I604" s="238"/>
      <c r="J604" s="234"/>
      <c r="K604" s="234"/>
      <c r="L604" s="239"/>
      <c r="M604" s="240"/>
      <c r="N604" s="241"/>
      <c r="O604" s="241"/>
      <c r="P604" s="241"/>
      <c r="Q604" s="241"/>
      <c r="R604" s="241"/>
      <c r="S604" s="241"/>
      <c r="T604" s="242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3" t="s">
        <v>144</v>
      </c>
      <c r="AU604" s="243" t="s">
        <v>84</v>
      </c>
      <c r="AV604" s="13" t="s">
        <v>82</v>
      </c>
      <c r="AW604" s="13" t="s">
        <v>37</v>
      </c>
      <c r="AX604" s="13" t="s">
        <v>75</v>
      </c>
      <c r="AY604" s="243" t="s">
        <v>133</v>
      </c>
    </row>
    <row r="605" s="13" customFormat="1">
      <c r="A605" s="13"/>
      <c r="B605" s="233"/>
      <c r="C605" s="234"/>
      <c r="D605" s="235" t="s">
        <v>144</v>
      </c>
      <c r="E605" s="236" t="s">
        <v>19</v>
      </c>
      <c r="F605" s="237" t="s">
        <v>319</v>
      </c>
      <c r="G605" s="234"/>
      <c r="H605" s="236" t="s">
        <v>19</v>
      </c>
      <c r="I605" s="238"/>
      <c r="J605" s="234"/>
      <c r="K605" s="234"/>
      <c r="L605" s="239"/>
      <c r="M605" s="240"/>
      <c r="N605" s="241"/>
      <c r="O605" s="241"/>
      <c r="P605" s="241"/>
      <c r="Q605" s="241"/>
      <c r="R605" s="241"/>
      <c r="S605" s="241"/>
      <c r="T605" s="242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3" t="s">
        <v>144</v>
      </c>
      <c r="AU605" s="243" t="s">
        <v>84</v>
      </c>
      <c r="AV605" s="13" t="s">
        <v>82</v>
      </c>
      <c r="AW605" s="13" t="s">
        <v>37</v>
      </c>
      <c r="AX605" s="13" t="s">
        <v>75</v>
      </c>
      <c r="AY605" s="243" t="s">
        <v>133</v>
      </c>
    </row>
    <row r="606" s="13" customFormat="1">
      <c r="A606" s="13"/>
      <c r="B606" s="233"/>
      <c r="C606" s="234"/>
      <c r="D606" s="235" t="s">
        <v>144</v>
      </c>
      <c r="E606" s="236" t="s">
        <v>19</v>
      </c>
      <c r="F606" s="237" t="s">
        <v>639</v>
      </c>
      <c r="G606" s="234"/>
      <c r="H606" s="236" t="s">
        <v>19</v>
      </c>
      <c r="I606" s="238"/>
      <c r="J606" s="234"/>
      <c r="K606" s="234"/>
      <c r="L606" s="239"/>
      <c r="M606" s="240"/>
      <c r="N606" s="241"/>
      <c r="O606" s="241"/>
      <c r="P606" s="241"/>
      <c r="Q606" s="241"/>
      <c r="R606" s="241"/>
      <c r="S606" s="241"/>
      <c r="T606" s="242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3" t="s">
        <v>144</v>
      </c>
      <c r="AU606" s="243" t="s">
        <v>84</v>
      </c>
      <c r="AV606" s="13" t="s">
        <v>82</v>
      </c>
      <c r="AW606" s="13" t="s">
        <v>37</v>
      </c>
      <c r="AX606" s="13" t="s">
        <v>75</v>
      </c>
      <c r="AY606" s="243" t="s">
        <v>133</v>
      </c>
    </row>
    <row r="607" s="14" customFormat="1">
      <c r="A607" s="14"/>
      <c r="B607" s="244"/>
      <c r="C607" s="245"/>
      <c r="D607" s="235" t="s">
        <v>144</v>
      </c>
      <c r="E607" s="246" t="s">
        <v>19</v>
      </c>
      <c r="F607" s="247" t="s">
        <v>640</v>
      </c>
      <c r="G607" s="245"/>
      <c r="H607" s="248">
        <v>199.868</v>
      </c>
      <c r="I607" s="249"/>
      <c r="J607" s="245"/>
      <c r="K607" s="245"/>
      <c r="L607" s="250"/>
      <c r="M607" s="251"/>
      <c r="N607" s="252"/>
      <c r="O607" s="252"/>
      <c r="P607" s="252"/>
      <c r="Q607" s="252"/>
      <c r="R607" s="252"/>
      <c r="S607" s="252"/>
      <c r="T607" s="253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54" t="s">
        <v>144</v>
      </c>
      <c r="AU607" s="254" t="s">
        <v>84</v>
      </c>
      <c r="AV607" s="14" t="s">
        <v>84</v>
      </c>
      <c r="AW607" s="14" t="s">
        <v>37</v>
      </c>
      <c r="AX607" s="14" t="s">
        <v>75</v>
      </c>
      <c r="AY607" s="254" t="s">
        <v>133</v>
      </c>
    </row>
    <row r="608" s="14" customFormat="1">
      <c r="A608" s="14"/>
      <c r="B608" s="244"/>
      <c r="C608" s="245"/>
      <c r="D608" s="235" t="s">
        <v>144</v>
      </c>
      <c r="E608" s="246" t="s">
        <v>19</v>
      </c>
      <c r="F608" s="247" t="s">
        <v>641</v>
      </c>
      <c r="G608" s="245"/>
      <c r="H608" s="248">
        <v>30.260000000000002</v>
      </c>
      <c r="I608" s="249"/>
      <c r="J608" s="245"/>
      <c r="K608" s="245"/>
      <c r="L608" s="250"/>
      <c r="M608" s="251"/>
      <c r="N608" s="252"/>
      <c r="O608" s="252"/>
      <c r="P608" s="252"/>
      <c r="Q608" s="252"/>
      <c r="R608" s="252"/>
      <c r="S608" s="252"/>
      <c r="T608" s="253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4" t="s">
        <v>144</v>
      </c>
      <c r="AU608" s="254" t="s">
        <v>84</v>
      </c>
      <c r="AV608" s="14" t="s">
        <v>84</v>
      </c>
      <c r="AW608" s="14" t="s">
        <v>37</v>
      </c>
      <c r="AX608" s="14" t="s">
        <v>75</v>
      </c>
      <c r="AY608" s="254" t="s">
        <v>133</v>
      </c>
    </row>
    <row r="609" s="14" customFormat="1">
      <c r="A609" s="14"/>
      <c r="B609" s="244"/>
      <c r="C609" s="245"/>
      <c r="D609" s="235" t="s">
        <v>144</v>
      </c>
      <c r="E609" s="246" t="s">
        <v>19</v>
      </c>
      <c r="F609" s="247" t="s">
        <v>642</v>
      </c>
      <c r="G609" s="245"/>
      <c r="H609" s="248">
        <v>3.2200000000000002</v>
      </c>
      <c r="I609" s="249"/>
      <c r="J609" s="245"/>
      <c r="K609" s="245"/>
      <c r="L609" s="250"/>
      <c r="M609" s="251"/>
      <c r="N609" s="252"/>
      <c r="O609" s="252"/>
      <c r="P609" s="252"/>
      <c r="Q609" s="252"/>
      <c r="R609" s="252"/>
      <c r="S609" s="252"/>
      <c r="T609" s="253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54" t="s">
        <v>144</v>
      </c>
      <c r="AU609" s="254" t="s">
        <v>84</v>
      </c>
      <c r="AV609" s="14" t="s">
        <v>84</v>
      </c>
      <c r="AW609" s="14" t="s">
        <v>37</v>
      </c>
      <c r="AX609" s="14" t="s">
        <v>75</v>
      </c>
      <c r="AY609" s="254" t="s">
        <v>133</v>
      </c>
    </row>
    <row r="610" s="16" customFormat="1">
      <c r="A610" s="16"/>
      <c r="B610" s="276"/>
      <c r="C610" s="277"/>
      <c r="D610" s="235" t="s">
        <v>144</v>
      </c>
      <c r="E610" s="278" t="s">
        <v>19</v>
      </c>
      <c r="F610" s="279" t="s">
        <v>324</v>
      </c>
      <c r="G610" s="277"/>
      <c r="H610" s="280">
        <v>233.34799999999999</v>
      </c>
      <c r="I610" s="281"/>
      <c r="J610" s="277"/>
      <c r="K610" s="277"/>
      <c r="L610" s="282"/>
      <c r="M610" s="283"/>
      <c r="N610" s="284"/>
      <c r="O610" s="284"/>
      <c r="P610" s="284"/>
      <c r="Q610" s="284"/>
      <c r="R610" s="284"/>
      <c r="S610" s="284"/>
      <c r="T610" s="285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T610" s="286" t="s">
        <v>144</v>
      </c>
      <c r="AU610" s="286" t="s">
        <v>84</v>
      </c>
      <c r="AV610" s="16" t="s">
        <v>158</v>
      </c>
      <c r="AW610" s="16" t="s">
        <v>37</v>
      </c>
      <c r="AX610" s="16" t="s">
        <v>75</v>
      </c>
      <c r="AY610" s="286" t="s">
        <v>133</v>
      </c>
    </row>
    <row r="611" s="13" customFormat="1">
      <c r="A611" s="13"/>
      <c r="B611" s="233"/>
      <c r="C611" s="234"/>
      <c r="D611" s="235" t="s">
        <v>144</v>
      </c>
      <c r="E611" s="236" t="s">
        <v>19</v>
      </c>
      <c r="F611" s="237" t="s">
        <v>643</v>
      </c>
      <c r="G611" s="234"/>
      <c r="H611" s="236" t="s">
        <v>19</v>
      </c>
      <c r="I611" s="238"/>
      <c r="J611" s="234"/>
      <c r="K611" s="234"/>
      <c r="L611" s="239"/>
      <c r="M611" s="240"/>
      <c r="N611" s="241"/>
      <c r="O611" s="241"/>
      <c r="P611" s="241"/>
      <c r="Q611" s="241"/>
      <c r="R611" s="241"/>
      <c r="S611" s="241"/>
      <c r="T611" s="242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3" t="s">
        <v>144</v>
      </c>
      <c r="AU611" s="243" t="s">
        <v>84</v>
      </c>
      <c r="AV611" s="13" t="s">
        <v>82</v>
      </c>
      <c r="AW611" s="13" t="s">
        <v>37</v>
      </c>
      <c r="AX611" s="13" t="s">
        <v>75</v>
      </c>
      <c r="AY611" s="243" t="s">
        <v>133</v>
      </c>
    </row>
    <row r="612" s="14" customFormat="1">
      <c r="A612" s="14"/>
      <c r="B612" s="244"/>
      <c r="C612" s="245"/>
      <c r="D612" s="235" t="s">
        <v>144</v>
      </c>
      <c r="E612" s="246" t="s">
        <v>19</v>
      </c>
      <c r="F612" s="247" t="s">
        <v>644</v>
      </c>
      <c r="G612" s="245"/>
      <c r="H612" s="248">
        <v>45.978000000000002</v>
      </c>
      <c r="I612" s="249"/>
      <c r="J612" s="245"/>
      <c r="K612" s="245"/>
      <c r="L612" s="250"/>
      <c r="M612" s="251"/>
      <c r="N612" s="252"/>
      <c r="O612" s="252"/>
      <c r="P612" s="252"/>
      <c r="Q612" s="252"/>
      <c r="R612" s="252"/>
      <c r="S612" s="252"/>
      <c r="T612" s="253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54" t="s">
        <v>144</v>
      </c>
      <c r="AU612" s="254" t="s">
        <v>84</v>
      </c>
      <c r="AV612" s="14" t="s">
        <v>84</v>
      </c>
      <c r="AW612" s="14" t="s">
        <v>37</v>
      </c>
      <c r="AX612" s="14" t="s">
        <v>75</v>
      </c>
      <c r="AY612" s="254" t="s">
        <v>133</v>
      </c>
    </row>
    <row r="613" s="14" customFormat="1">
      <c r="A613" s="14"/>
      <c r="B613" s="244"/>
      <c r="C613" s="245"/>
      <c r="D613" s="235" t="s">
        <v>144</v>
      </c>
      <c r="E613" s="246" t="s">
        <v>19</v>
      </c>
      <c r="F613" s="247" t="s">
        <v>645</v>
      </c>
      <c r="G613" s="245"/>
      <c r="H613" s="248">
        <v>4.8380000000000001</v>
      </c>
      <c r="I613" s="249"/>
      <c r="J613" s="245"/>
      <c r="K613" s="245"/>
      <c r="L613" s="250"/>
      <c r="M613" s="251"/>
      <c r="N613" s="252"/>
      <c r="O613" s="252"/>
      <c r="P613" s="252"/>
      <c r="Q613" s="252"/>
      <c r="R613" s="252"/>
      <c r="S613" s="252"/>
      <c r="T613" s="253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4" t="s">
        <v>144</v>
      </c>
      <c r="AU613" s="254" t="s">
        <v>84</v>
      </c>
      <c r="AV613" s="14" t="s">
        <v>84</v>
      </c>
      <c r="AW613" s="14" t="s">
        <v>37</v>
      </c>
      <c r="AX613" s="14" t="s">
        <v>75</v>
      </c>
      <c r="AY613" s="254" t="s">
        <v>133</v>
      </c>
    </row>
    <row r="614" s="16" customFormat="1">
      <c r="A614" s="16"/>
      <c r="B614" s="276"/>
      <c r="C614" s="277"/>
      <c r="D614" s="235" t="s">
        <v>144</v>
      </c>
      <c r="E614" s="278" t="s">
        <v>19</v>
      </c>
      <c r="F614" s="279" t="s">
        <v>324</v>
      </c>
      <c r="G614" s="277"/>
      <c r="H614" s="280">
        <v>50.816000000000002</v>
      </c>
      <c r="I614" s="281"/>
      <c r="J614" s="277"/>
      <c r="K614" s="277"/>
      <c r="L614" s="282"/>
      <c r="M614" s="283"/>
      <c r="N614" s="284"/>
      <c r="O614" s="284"/>
      <c r="P614" s="284"/>
      <c r="Q614" s="284"/>
      <c r="R614" s="284"/>
      <c r="S614" s="284"/>
      <c r="T614" s="285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T614" s="286" t="s">
        <v>144</v>
      </c>
      <c r="AU614" s="286" t="s">
        <v>84</v>
      </c>
      <c r="AV614" s="16" t="s">
        <v>158</v>
      </c>
      <c r="AW614" s="16" t="s">
        <v>37</v>
      </c>
      <c r="AX614" s="16" t="s">
        <v>75</v>
      </c>
      <c r="AY614" s="286" t="s">
        <v>133</v>
      </c>
    </row>
    <row r="615" s="13" customFormat="1">
      <c r="A615" s="13"/>
      <c r="B615" s="233"/>
      <c r="C615" s="234"/>
      <c r="D615" s="235" t="s">
        <v>144</v>
      </c>
      <c r="E615" s="236" t="s">
        <v>19</v>
      </c>
      <c r="F615" s="237" t="s">
        <v>646</v>
      </c>
      <c r="G615" s="234"/>
      <c r="H615" s="236" t="s">
        <v>19</v>
      </c>
      <c r="I615" s="238"/>
      <c r="J615" s="234"/>
      <c r="K615" s="234"/>
      <c r="L615" s="239"/>
      <c r="M615" s="240"/>
      <c r="N615" s="241"/>
      <c r="O615" s="241"/>
      <c r="P615" s="241"/>
      <c r="Q615" s="241"/>
      <c r="R615" s="241"/>
      <c r="S615" s="241"/>
      <c r="T615" s="242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3" t="s">
        <v>144</v>
      </c>
      <c r="AU615" s="243" t="s">
        <v>84</v>
      </c>
      <c r="AV615" s="13" t="s">
        <v>82</v>
      </c>
      <c r="AW615" s="13" t="s">
        <v>37</v>
      </c>
      <c r="AX615" s="13" t="s">
        <v>75</v>
      </c>
      <c r="AY615" s="243" t="s">
        <v>133</v>
      </c>
    </row>
    <row r="616" s="14" customFormat="1">
      <c r="A616" s="14"/>
      <c r="B616" s="244"/>
      <c r="C616" s="245"/>
      <c r="D616" s="235" t="s">
        <v>144</v>
      </c>
      <c r="E616" s="246" t="s">
        <v>19</v>
      </c>
      <c r="F616" s="247" t="s">
        <v>647</v>
      </c>
      <c r="G616" s="245"/>
      <c r="H616" s="248">
        <v>34.503</v>
      </c>
      <c r="I616" s="249"/>
      <c r="J616" s="245"/>
      <c r="K616" s="245"/>
      <c r="L616" s="250"/>
      <c r="M616" s="251"/>
      <c r="N616" s="252"/>
      <c r="O616" s="252"/>
      <c r="P616" s="252"/>
      <c r="Q616" s="252"/>
      <c r="R616" s="252"/>
      <c r="S616" s="252"/>
      <c r="T616" s="253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54" t="s">
        <v>144</v>
      </c>
      <c r="AU616" s="254" t="s">
        <v>84</v>
      </c>
      <c r="AV616" s="14" t="s">
        <v>84</v>
      </c>
      <c r="AW616" s="14" t="s">
        <v>37</v>
      </c>
      <c r="AX616" s="14" t="s">
        <v>75</v>
      </c>
      <c r="AY616" s="254" t="s">
        <v>133</v>
      </c>
    </row>
    <row r="617" s="16" customFormat="1">
      <c r="A617" s="16"/>
      <c r="B617" s="276"/>
      <c r="C617" s="277"/>
      <c r="D617" s="235" t="s">
        <v>144</v>
      </c>
      <c r="E617" s="278" t="s">
        <v>19</v>
      </c>
      <c r="F617" s="279" t="s">
        <v>324</v>
      </c>
      <c r="G617" s="277"/>
      <c r="H617" s="280">
        <v>34.503</v>
      </c>
      <c r="I617" s="281"/>
      <c r="J617" s="277"/>
      <c r="K617" s="277"/>
      <c r="L617" s="282"/>
      <c r="M617" s="283"/>
      <c r="N617" s="284"/>
      <c r="O617" s="284"/>
      <c r="P617" s="284"/>
      <c r="Q617" s="284"/>
      <c r="R617" s="284"/>
      <c r="S617" s="284"/>
      <c r="T617" s="285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T617" s="286" t="s">
        <v>144</v>
      </c>
      <c r="AU617" s="286" t="s">
        <v>84</v>
      </c>
      <c r="AV617" s="16" t="s">
        <v>158</v>
      </c>
      <c r="AW617" s="16" t="s">
        <v>37</v>
      </c>
      <c r="AX617" s="16" t="s">
        <v>75</v>
      </c>
      <c r="AY617" s="286" t="s">
        <v>133</v>
      </c>
    </row>
    <row r="618" s="15" customFormat="1">
      <c r="A618" s="15"/>
      <c r="B618" s="255"/>
      <c r="C618" s="256"/>
      <c r="D618" s="235" t="s">
        <v>144</v>
      </c>
      <c r="E618" s="257" t="s">
        <v>19</v>
      </c>
      <c r="F618" s="258" t="s">
        <v>149</v>
      </c>
      <c r="G618" s="256"/>
      <c r="H618" s="259">
        <v>318.66699999999997</v>
      </c>
      <c r="I618" s="260"/>
      <c r="J618" s="256"/>
      <c r="K618" s="256"/>
      <c r="L618" s="261"/>
      <c r="M618" s="288"/>
      <c r="N618" s="289"/>
      <c r="O618" s="289"/>
      <c r="P618" s="289"/>
      <c r="Q618" s="289"/>
      <c r="R618" s="289"/>
      <c r="S618" s="289"/>
      <c r="T618" s="290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65" t="s">
        <v>144</v>
      </c>
      <c r="AU618" s="265" t="s">
        <v>84</v>
      </c>
      <c r="AV618" s="15" t="s">
        <v>140</v>
      </c>
      <c r="AW618" s="15" t="s">
        <v>37</v>
      </c>
      <c r="AX618" s="15" t="s">
        <v>82</v>
      </c>
      <c r="AY618" s="265" t="s">
        <v>133</v>
      </c>
    </row>
    <row r="619" s="2" customFormat="1" ht="6.96" customHeight="1">
      <c r="A619" s="41"/>
      <c r="B619" s="62"/>
      <c r="C619" s="63"/>
      <c r="D619" s="63"/>
      <c r="E619" s="63"/>
      <c r="F619" s="63"/>
      <c r="G619" s="63"/>
      <c r="H619" s="63"/>
      <c r="I619" s="63"/>
      <c r="J619" s="63"/>
      <c r="K619" s="63"/>
      <c r="L619" s="47"/>
      <c r="M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</row>
  </sheetData>
  <sheetProtection sheet="1" autoFilter="0" formatColumns="0" formatRows="0" objects="1" scenarios="1" spinCount="100000" saltValue="mNndXu3tC8gBm5Ijb9JRynhzWAT0WmUgE0UqqyzwcLtHaZEnc0zfrvVoo4ayp+qoOyag1qF9j4Zjn7LuTvUulg==" hashValue="82dURrrJFbfy258PEetUbsFRK3bQWmmDsDbVzr10YB46fFD5IZj6RNvH6ihl8quOBJ79idKdWZxNL/rZNTnFXw==" algorithmName="SHA-512" password="CC35"/>
  <autoFilter ref="C97:K6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2" r:id="rId1" display="https://podminky.urs.cz/item/CS_URS_2025_02/113106121"/>
    <hyperlink ref="F109" r:id="rId2" display="https://podminky.urs.cz/item/CS_URS_2025_02/113106123"/>
    <hyperlink ref="F117" r:id="rId3" display="https://podminky.urs.cz/item/CS_URS_2025_02/113107163"/>
    <hyperlink ref="F130" r:id="rId4" display="https://podminky.urs.cz/item/CS_URS_2025_02/113204111"/>
    <hyperlink ref="F135" r:id="rId5" display="https://podminky.urs.cz/item/CS_URS_2025_02/132151254"/>
    <hyperlink ref="F141" r:id="rId6" display="https://podminky.urs.cz/item/CS_URS_2025_02/162751117"/>
    <hyperlink ref="F148" r:id="rId7" display="https://podminky.urs.cz/item/CS_URS_2025_02/162751119"/>
    <hyperlink ref="F151" r:id="rId8" display="https://podminky.urs.cz/item/CS_URS_2025_02/167151101"/>
    <hyperlink ref="F158" r:id="rId9" display="https://podminky.urs.cz/item/CS_URS_2025_02/171201231"/>
    <hyperlink ref="F161" r:id="rId10" display="https://podminky.urs.cz/item/CS_URS_2025_02/171251201"/>
    <hyperlink ref="F168" r:id="rId11" display="https://podminky.urs.cz/item/CS_URS_2025_02/174111101"/>
    <hyperlink ref="F176" r:id="rId12" display="https://podminky.urs.cz/item/CS_URS_2025_02/175151101"/>
    <hyperlink ref="F183" r:id="rId13" display="https://podminky.urs.cz/item/CS_URS_2025_02/181351103"/>
    <hyperlink ref="F193" r:id="rId14" display="https://podminky.urs.cz/item/CS_URS_2025_02/181411131"/>
    <hyperlink ref="F200" r:id="rId15" display="https://podminky.urs.cz/item/CS_URS_2025_02/181951111"/>
    <hyperlink ref="F205" r:id="rId16" display="https://podminky.urs.cz/item/CS_URS_2025_02/181951112"/>
    <hyperlink ref="F212" r:id="rId17" display="https://podminky.urs.cz/item/CS_URS_2025_02/310001121"/>
    <hyperlink ref="F223" r:id="rId18" display="https://podminky.urs.cz/item/CS_URS_2025_02/311322611"/>
    <hyperlink ref="F230" r:id="rId19" display="https://podminky.urs.cz/item/CS_URS_2025_02/311351311"/>
    <hyperlink ref="F236" r:id="rId20" display="https://podminky.urs.cz/item/CS_URS_2025_02/311351312"/>
    <hyperlink ref="F242" r:id="rId21" display="https://podminky.urs.cz/item/CS_URS_2025_02/311361821"/>
    <hyperlink ref="F250" r:id="rId22" display="https://podminky.urs.cz/item/CS_URS_2025_02/311362021"/>
    <hyperlink ref="F258" r:id="rId23" display="https://podminky.urs.cz/item/CS_URS_2025_02/313322611"/>
    <hyperlink ref="F270" r:id="rId24" display="https://podminky.urs.cz/item/CS_URS_2025_02/313351311"/>
    <hyperlink ref="F279" r:id="rId25" display="https://podminky.urs.cz/item/CS_URS_2025_02/313351312"/>
    <hyperlink ref="F288" r:id="rId26" display="https://podminky.urs.cz/item/CS_URS_2025_02/313361821"/>
    <hyperlink ref="F303" r:id="rId27" display="https://podminky.urs.cz/item/CS_URS_2025_02/451572111"/>
    <hyperlink ref="F309" r:id="rId28" display="https://podminky.urs.cz/item/CS_URS_2025_02/564730011"/>
    <hyperlink ref="F315" r:id="rId29" display="https://podminky.urs.cz/item/CS_URS_2025_02/564730111"/>
    <hyperlink ref="F321" r:id="rId30" display="https://podminky.urs.cz/item/CS_URS_2025_02/596211112"/>
    <hyperlink ref="F328" r:id="rId31" display="https://podminky.urs.cz/item/CS_URS_2025_02/622131121"/>
    <hyperlink ref="F342" r:id="rId32" display="https://podminky.urs.cz/item/CS_URS_2025_02/622142001"/>
    <hyperlink ref="F356" r:id="rId33" display="https://podminky.urs.cz/item/CS_URS_2025_02/622252002"/>
    <hyperlink ref="F371" r:id="rId34" display="https://podminky.urs.cz/item/CS_URS_2025_02/916331112"/>
    <hyperlink ref="F378" r:id="rId35" display="https://podminky.urs.cz/item/CS_URS_2025_02/919726122"/>
    <hyperlink ref="F384" r:id="rId36" display="https://podminky.urs.cz/item/CS_URS_2025_02/953961112"/>
    <hyperlink ref="F392" r:id="rId37" display="https://podminky.urs.cz/item/CS_URS_2025_02/953961113"/>
    <hyperlink ref="F402" r:id="rId38" display="https://podminky.urs.cz/item/CS_URS_2025_02/961044111"/>
    <hyperlink ref="F408" r:id="rId39" display="https://podminky.urs.cz/item/CS_URS_2025_02/962052211"/>
    <hyperlink ref="F415" r:id="rId40" display="https://podminky.urs.cz/item/CS_URS_2025_02/965081333"/>
    <hyperlink ref="F422" r:id="rId41" display="https://podminky.urs.cz/item/CS_URS_2025_01/771591184"/>
    <hyperlink ref="F428" r:id="rId42" display="https://podminky.urs.cz/item/CS_URS_2025_02/974049187"/>
    <hyperlink ref="F435" r:id="rId43" display="https://podminky.urs.cz/item/CS_URS_2025_02/977151121"/>
    <hyperlink ref="F441" r:id="rId44" display="https://podminky.urs.cz/item/CS_URS_2025_02/977151126"/>
    <hyperlink ref="F456" r:id="rId45" display="https://podminky.urs.cz/item/CS_URS_2025_02/977151127"/>
    <hyperlink ref="F462" r:id="rId46" display="https://podminky.urs.cz/item/CS_URS_2025_02/977211114"/>
    <hyperlink ref="F473" r:id="rId47" display="https://podminky.urs.cz/item/CS_URS_2025_02/979054451"/>
    <hyperlink ref="F479" r:id="rId48" display="https://podminky.urs.cz/item/CS_URS_2025_02/985121122"/>
    <hyperlink ref="F489" r:id="rId49" display="https://podminky.urs.cz/item/CS_URS_2025_02/985323111"/>
    <hyperlink ref="F500" r:id="rId50" display="https://podminky.urs.cz/item/CS_URS_2025_02/997013111"/>
    <hyperlink ref="F502" r:id="rId51" display="https://podminky.urs.cz/item/CS_URS_2025_02/997013501"/>
    <hyperlink ref="F508" r:id="rId52" display="https://podminky.urs.cz/item/CS_URS_2025_02/997013509"/>
    <hyperlink ref="F515" r:id="rId53" display="https://podminky.urs.cz/item/CS_URS_2025_02/997013602"/>
    <hyperlink ref="F519" r:id="rId54" display="https://podminky.urs.cz/item/CS_URS_2025_02/997013861"/>
    <hyperlink ref="F523" r:id="rId55" display="https://podminky.urs.cz/item/CS_URS_2025_02/997013873"/>
    <hyperlink ref="F528" r:id="rId56" display="https://podminky.urs.cz/item/CS_URS_2025_02/998011001"/>
    <hyperlink ref="F532" r:id="rId57" display="https://podminky.urs.cz/item/CS_URS_2025_02/711199101"/>
    <hyperlink ref="F544" r:id="rId58" display="https://podminky.urs.cz/item/CS_URS_2025_02/711747067"/>
    <hyperlink ref="F560" r:id="rId59" display="https://podminky.urs.cz/item/CS_URS_2025_02/998711311"/>
    <hyperlink ref="F563" r:id="rId60" display="https://podminky.urs.cz/item/CS_URS_2025_01/767161813"/>
    <hyperlink ref="F581" r:id="rId61" display="https://podminky.urs.cz/item/CS_URS_2025_01/998767311"/>
    <hyperlink ref="F584" r:id="rId62" display="https://podminky.urs.cz/item/CS_URS_2025_02/783943161"/>
    <hyperlink ref="F602" r:id="rId63" display="https://podminky.urs.cz/item/CS_URS_2025_02/78394716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92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653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tr">
        <f>IF('Rekapitulace stavby'!AN19="","",'Rekapitulace stavby'!AN19)</f>
        <v/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tr">
        <f>IF('Rekapitulace stavby'!E20="","",'Rekapitulace stavby'!E20)</f>
        <v xml:space="preserve"> </v>
      </c>
      <c r="F26" s="41"/>
      <c r="G26" s="41"/>
      <c r="H26" s="41"/>
      <c r="I26" s="145" t="s">
        <v>29</v>
      </c>
      <c r="J26" s="136" t="str">
        <f>IF('Rekapitulace stavby'!AN20="","",'Rekapitulace stavby'!AN20)</f>
        <v/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ROUND(J87,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ROUND((SUM(BE87:BE164)),  2)</f>
        <v>0</v>
      </c>
      <c r="G35" s="41"/>
      <c r="H35" s="41"/>
      <c r="I35" s="160">
        <v>0.20999999999999999</v>
      </c>
      <c r="J35" s="159">
        <f>ROUND(((SUM(BE87:BE164))*I35),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ROUND((SUM(BF87:BF164)),  2)</f>
        <v>0</v>
      </c>
      <c r="G36" s="41"/>
      <c r="H36" s="41"/>
      <c r="I36" s="160">
        <v>0.12</v>
      </c>
      <c r="J36" s="159">
        <f>ROUND(((SUM(BF87:BF164))*I36),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ROUND((SUM(BG87:BG164)),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ROUND((SUM(BH87:BH164)),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ROUND((SUM(BI87:BI164)),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02 - Trubní rozvody a technologie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J87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654</v>
      </c>
      <c r="E64" s="180"/>
      <c r="F64" s="180"/>
      <c r="G64" s="180"/>
      <c r="H64" s="180"/>
      <c r="I64" s="180"/>
      <c r="J64" s="181">
        <f>J88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655</v>
      </c>
      <c r="E65" s="185"/>
      <c r="F65" s="185"/>
      <c r="G65" s="185"/>
      <c r="H65" s="185"/>
      <c r="I65" s="185"/>
      <c r="J65" s="186">
        <f>J89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71" s="2" customFormat="1" ht="6.96" customHeight="1">
      <c r="A71" s="41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24.96" customHeight="1">
      <c r="A72" s="41"/>
      <c r="B72" s="42"/>
      <c r="C72" s="26" t="s">
        <v>118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6.96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16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172" t="str">
        <f>E7</f>
        <v>Oprava bazénové vany a technologie plaveckého bazénu na letním koupališti v Čechách</v>
      </c>
      <c r="F75" s="35"/>
      <c r="G75" s="35"/>
      <c r="H75" s="35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1" customFormat="1" ht="12" customHeight="1">
      <c r="B76" s="24"/>
      <c r="C76" s="35" t="s">
        <v>97</v>
      </c>
      <c r="D76" s="25"/>
      <c r="E76" s="25"/>
      <c r="F76" s="25"/>
      <c r="G76" s="25"/>
      <c r="H76" s="25"/>
      <c r="I76" s="25"/>
      <c r="J76" s="25"/>
      <c r="K76" s="25"/>
      <c r="L76" s="23"/>
    </row>
    <row r="77" s="2" customFormat="1" ht="16.5" customHeight="1">
      <c r="A77" s="41"/>
      <c r="B77" s="42"/>
      <c r="C77" s="43"/>
      <c r="D77" s="43"/>
      <c r="E77" s="172" t="s">
        <v>98</v>
      </c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99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72" t="str">
        <f>E11</f>
        <v>02 - Trubní rozvody a technologie</v>
      </c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21</v>
      </c>
      <c r="D81" s="43"/>
      <c r="E81" s="43"/>
      <c r="F81" s="30" t="str">
        <f>F14</f>
        <v xml:space="preserve"> </v>
      </c>
      <c r="G81" s="43"/>
      <c r="H81" s="43"/>
      <c r="I81" s="35" t="s">
        <v>23</v>
      </c>
      <c r="J81" s="75" t="str">
        <f>IF(J14="","",J14)</f>
        <v>1. 12. 2025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25</v>
      </c>
      <c r="D83" s="43"/>
      <c r="E83" s="43"/>
      <c r="F83" s="30" t="str">
        <f>E17</f>
        <v>Obec Čechy</v>
      </c>
      <c r="G83" s="43"/>
      <c r="H83" s="43"/>
      <c r="I83" s="35" t="s">
        <v>33</v>
      </c>
      <c r="J83" s="39" t="str">
        <f>E23</f>
        <v>Michal Pospíšil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31</v>
      </c>
      <c r="D84" s="43"/>
      <c r="E84" s="43"/>
      <c r="F84" s="30" t="str">
        <f>IF(E20="","",E20)</f>
        <v>Vyplň údaj</v>
      </c>
      <c r="G84" s="43"/>
      <c r="H84" s="43"/>
      <c r="I84" s="35" t="s">
        <v>38</v>
      </c>
      <c r="J84" s="39" t="str">
        <f>E26</f>
        <v xml:space="preserve"> 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0.32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11" customFormat="1" ht="29.28" customHeight="1">
      <c r="A86" s="188"/>
      <c r="B86" s="189"/>
      <c r="C86" s="190" t="s">
        <v>119</v>
      </c>
      <c r="D86" s="191" t="s">
        <v>60</v>
      </c>
      <c r="E86" s="191" t="s">
        <v>56</v>
      </c>
      <c r="F86" s="191" t="s">
        <v>57</v>
      </c>
      <c r="G86" s="191" t="s">
        <v>120</v>
      </c>
      <c r="H86" s="191" t="s">
        <v>121</v>
      </c>
      <c r="I86" s="191" t="s">
        <v>122</v>
      </c>
      <c r="J86" s="191" t="s">
        <v>103</v>
      </c>
      <c r="K86" s="192" t="s">
        <v>123</v>
      </c>
      <c r="L86" s="193"/>
      <c r="M86" s="95" t="s">
        <v>19</v>
      </c>
      <c r="N86" s="96" t="s">
        <v>45</v>
      </c>
      <c r="O86" s="96" t="s">
        <v>124</v>
      </c>
      <c r="P86" s="96" t="s">
        <v>125</v>
      </c>
      <c r="Q86" s="96" t="s">
        <v>126</v>
      </c>
      <c r="R86" s="96" t="s">
        <v>127</v>
      </c>
      <c r="S86" s="96" t="s">
        <v>128</v>
      </c>
      <c r="T86" s="97" t="s">
        <v>129</v>
      </c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</row>
    <row r="87" s="2" customFormat="1" ht="22.8" customHeight="1">
      <c r="A87" s="41"/>
      <c r="B87" s="42"/>
      <c r="C87" s="102" t="s">
        <v>130</v>
      </c>
      <c r="D87" s="43"/>
      <c r="E87" s="43"/>
      <c r="F87" s="43"/>
      <c r="G87" s="43"/>
      <c r="H87" s="43"/>
      <c r="I87" s="43"/>
      <c r="J87" s="194">
        <f>BK87</f>
        <v>0</v>
      </c>
      <c r="K87" s="43"/>
      <c r="L87" s="47"/>
      <c r="M87" s="98"/>
      <c r="N87" s="195"/>
      <c r="O87" s="99"/>
      <c r="P87" s="196">
        <f>P88</f>
        <v>0</v>
      </c>
      <c r="Q87" s="99"/>
      <c r="R87" s="196">
        <f>R88</f>
        <v>0</v>
      </c>
      <c r="S87" s="99"/>
      <c r="T87" s="197">
        <f>T88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74</v>
      </c>
      <c r="AU87" s="20" t="s">
        <v>104</v>
      </c>
      <c r="BK87" s="198">
        <f>BK88</f>
        <v>0</v>
      </c>
    </row>
    <row r="88" s="12" customFormat="1" ht="25.92" customHeight="1">
      <c r="A88" s="12"/>
      <c r="B88" s="199"/>
      <c r="C88" s="200"/>
      <c r="D88" s="201" t="s">
        <v>74</v>
      </c>
      <c r="E88" s="202" t="s">
        <v>131</v>
      </c>
      <c r="F88" s="202" t="s">
        <v>656</v>
      </c>
      <c r="G88" s="200"/>
      <c r="H88" s="200"/>
      <c r="I88" s="203"/>
      <c r="J88" s="204">
        <f>BK88</f>
        <v>0</v>
      </c>
      <c r="K88" s="200"/>
      <c r="L88" s="205"/>
      <c r="M88" s="206"/>
      <c r="N88" s="207"/>
      <c r="O88" s="207"/>
      <c r="P88" s="208">
        <f>P89</f>
        <v>0</v>
      </c>
      <c r="Q88" s="207"/>
      <c r="R88" s="208">
        <f>R89</f>
        <v>0</v>
      </c>
      <c r="S88" s="207"/>
      <c r="T88" s="209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82</v>
      </c>
      <c r="AT88" s="211" t="s">
        <v>74</v>
      </c>
      <c r="AU88" s="211" t="s">
        <v>75</v>
      </c>
      <c r="AY88" s="210" t="s">
        <v>133</v>
      </c>
      <c r="BK88" s="212">
        <f>BK89</f>
        <v>0</v>
      </c>
    </row>
    <row r="89" s="12" customFormat="1" ht="22.8" customHeight="1">
      <c r="A89" s="12"/>
      <c r="B89" s="199"/>
      <c r="C89" s="200"/>
      <c r="D89" s="201" t="s">
        <v>74</v>
      </c>
      <c r="E89" s="213" t="s">
        <v>193</v>
      </c>
      <c r="F89" s="213" t="s">
        <v>657</v>
      </c>
      <c r="G89" s="200"/>
      <c r="H89" s="200"/>
      <c r="I89" s="203"/>
      <c r="J89" s="214">
        <f>BK89</f>
        <v>0</v>
      </c>
      <c r="K89" s="200"/>
      <c r="L89" s="205"/>
      <c r="M89" s="206"/>
      <c r="N89" s="207"/>
      <c r="O89" s="207"/>
      <c r="P89" s="208">
        <f>SUM(P90:P164)</f>
        <v>0</v>
      </c>
      <c r="Q89" s="207"/>
      <c r="R89" s="208">
        <f>SUM(R90:R164)</f>
        <v>0</v>
      </c>
      <c r="S89" s="207"/>
      <c r="T89" s="209">
        <f>SUM(T90:T164)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82</v>
      </c>
      <c r="AT89" s="211" t="s">
        <v>74</v>
      </c>
      <c r="AU89" s="211" t="s">
        <v>82</v>
      </c>
      <c r="AY89" s="210" t="s">
        <v>133</v>
      </c>
      <c r="BK89" s="212">
        <f>SUM(BK90:BK164)</f>
        <v>0</v>
      </c>
    </row>
    <row r="90" s="2" customFormat="1" ht="16.5" customHeight="1">
      <c r="A90" s="41"/>
      <c r="B90" s="42"/>
      <c r="C90" s="215" t="s">
        <v>82</v>
      </c>
      <c r="D90" s="215" t="s">
        <v>135</v>
      </c>
      <c r="E90" s="216" t="s">
        <v>658</v>
      </c>
      <c r="F90" s="217" t="s">
        <v>659</v>
      </c>
      <c r="G90" s="218" t="s">
        <v>504</v>
      </c>
      <c r="H90" s="219">
        <v>1</v>
      </c>
      <c r="I90" s="220"/>
      <c r="J90" s="221">
        <f>ROUND(I90*H90,2)</f>
        <v>0</v>
      </c>
      <c r="K90" s="217" t="s">
        <v>139</v>
      </c>
      <c r="L90" s="47"/>
      <c r="M90" s="222" t="s">
        <v>19</v>
      </c>
      <c r="N90" s="223" t="s">
        <v>46</v>
      </c>
      <c r="O90" s="87"/>
      <c r="P90" s="224">
        <f>O90*H90</f>
        <v>0</v>
      </c>
      <c r="Q90" s="224">
        <v>0</v>
      </c>
      <c r="R90" s="224">
        <f>Q90*H90</f>
        <v>0</v>
      </c>
      <c r="S90" s="224">
        <v>0</v>
      </c>
      <c r="T90" s="225">
        <f>S90*H90</f>
        <v>0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R90" s="226" t="s">
        <v>140</v>
      </c>
      <c r="AT90" s="226" t="s">
        <v>135</v>
      </c>
      <c r="AU90" s="226" t="s">
        <v>84</v>
      </c>
      <c r="AY90" s="20" t="s">
        <v>133</v>
      </c>
      <c r="BE90" s="227">
        <f>IF(N90="základní",J90,0)</f>
        <v>0</v>
      </c>
      <c r="BF90" s="227">
        <f>IF(N90="snížená",J90,0)</f>
        <v>0</v>
      </c>
      <c r="BG90" s="227">
        <f>IF(N90="zákl. přenesená",J90,0)</f>
        <v>0</v>
      </c>
      <c r="BH90" s="227">
        <f>IF(N90="sníž. přenesená",J90,0)</f>
        <v>0</v>
      </c>
      <c r="BI90" s="227">
        <f>IF(N90="nulová",J90,0)</f>
        <v>0</v>
      </c>
      <c r="BJ90" s="20" t="s">
        <v>82</v>
      </c>
      <c r="BK90" s="227">
        <f>ROUND(I90*H90,2)</f>
        <v>0</v>
      </c>
      <c r="BL90" s="20" t="s">
        <v>140</v>
      </c>
      <c r="BM90" s="226" t="s">
        <v>84</v>
      </c>
    </row>
    <row r="91" s="2" customFormat="1">
      <c r="A91" s="41"/>
      <c r="B91" s="42"/>
      <c r="C91" s="43"/>
      <c r="D91" s="228" t="s">
        <v>142</v>
      </c>
      <c r="E91" s="43"/>
      <c r="F91" s="229" t="s">
        <v>660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142</v>
      </c>
      <c r="AU91" s="20" t="s">
        <v>84</v>
      </c>
    </row>
    <row r="92" s="2" customFormat="1" ht="16.5" customHeight="1">
      <c r="A92" s="41"/>
      <c r="B92" s="42"/>
      <c r="C92" s="215" t="s">
        <v>84</v>
      </c>
      <c r="D92" s="215" t="s">
        <v>135</v>
      </c>
      <c r="E92" s="216" t="s">
        <v>661</v>
      </c>
      <c r="F92" s="217" t="s">
        <v>662</v>
      </c>
      <c r="G92" s="218" t="s">
        <v>504</v>
      </c>
      <c r="H92" s="219">
        <v>24</v>
      </c>
      <c r="I92" s="220"/>
      <c r="J92" s="221">
        <f>ROUND(I92*H92,2)</f>
        <v>0</v>
      </c>
      <c r="K92" s="217" t="s">
        <v>139</v>
      </c>
      <c r="L92" s="47"/>
      <c r="M92" s="222" t="s">
        <v>19</v>
      </c>
      <c r="N92" s="223" t="s">
        <v>46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140</v>
      </c>
      <c r="AT92" s="226" t="s">
        <v>135</v>
      </c>
      <c r="AU92" s="226" t="s">
        <v>84</v>
      </c>
      <c r="AY92" s="20" t="s">
        <v>133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82</v>
      </c>
      <c r="BK92" s="227">
        <f>ROUND(I92*H92,2)</f>
        <v>0</v>
      </c>
      <c r="BL92" s="20" t="s">
        <v>140</v>
      </c>
      <c r="BM92" s="226" t="s">
        <v>140</v>
      </c>
    </row>
    <row r="93" s="2" customFormat="1">
      <c r="A93" s="41"/>
      <c r="B93" s="42"/>
      <c r="C93" s="43"/>
      <c r="D93" s="228" t="s">
        <v>142</v>
      </c>
      <c r="E93" s="43"/>
      <c r="F93" s="229" t="s">
        <v>663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142</v>
      </c>
      <c r="AU93" s="20" t="s">
        <v>84</v>
      </c>
    </row>
    <row r="94" s="2" customFormat="1" ht="16.5" customHeight="1">
      <c r="A94" s="41"/>
      <c r="B94" s="42"/>
      <c r="C94" s="215" t="s">
        <v>158</v>
      </c>
      <c r="D94" s="215" t="s">
        <v>135</v>
      </c>
      <c r="E94" s="216" t="s">
        <v>664</v>
      </c>
      <c r="F94" s="217" t="s">
        <v>665</v>
      </c>
      <c r="G94" s="218" t="s">
        <v>504</v>
      </c>
      <c r="H94" s="219">
        <v>9</v>
      </c>
      <c r="I94" s="220"/>
      <c r="J94" s="221">
        <f>ROUND(I94*H94,2)</f>
        <v>0</v>
      </c>
      <c r="K94" s="217" t="s">
        <v>139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140</v>
      </c>
      <c r="AT94" s="226" t="s">
        <v>135</v>
      </c>
      <c r="AU94" s="226" t="s">
        <v>84</v>
      </c>
      <c r="AY94" s="20" t="s">
        <v>133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82</v>
      </c>
      <c r="BK94" s="227">
        <f>ROUND(I94*H94,2)</f>
        <v>0</v>
      </c>
      <c r="BL94" s="20" t="s">
        <v>140</v>
      </c>
      <c r="BM94" s="226" t="s">
        <v>181</v>
      </c>
    </row>
    <row r="95" s="2" customFormat="1">
      <c r="A95" s="41"/>
      <c r="B95" s="42"/>
      <c r="C95" s="43"/>
      <c r="D95" s="228" t="s">
        <v>142</v>
      </c>
      <c r="E95" s="43"/>
      <c r="F95" s="229" t="s">
        <v>666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142</v>
      </c>
      <c r="AU95" s="20" t="s">
        <v>84</v>
      </c>
    </row>
    <row r="96" s="2" customFormat="1" ht="16.5" customHeight="1">
      <c r="A96" s="41"/>
      <c r="B96" s="42"/>
      <c r="C96" s="215" t="s">
        <v>140</v>
      </c>
      <c r="D96" s="215" t="s">
        <v>135</v>
      </c>
      <c r="E96" s="216" t="s">
        <v>667</v>
      </c>
      <c r="F96" s="217" t="s">
        <v>668</v>
      </c>
      <c r="G96" s="218" t="s">
        <v>504</v>
      </c>
      <c r="H96" s="219">
        <v>3</v>
      </c>
      <c r="I96" s="220"/>
      <c r="J96" s="221">
        <f>ROUND(I96*H96,2)</f>
        <v>0</v>
      </c>
      <c r="K96" s="217" t="s">
        <v>139</v>
      </c>
      <c r="L96" s="47"/>
      <c r="M96" s="222" t="s">
        <v>19</v>
      </c>
      <c r="N96" s="223" t="s">
        <v>46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140</v>
      </c>
      <c r="AT96" s="226" t="s">
        <v>135</v>
      </c>
      <c r="AU96" s="226" t="s">
        <v>84</v>
      </c>
      <c r="AY96" s="20" t="s">
        <v>133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82</v>
      </c>
      <c r="BK96" s="227">
        <f>ROUND(I96*H96,2)</f>
        <v>0</v>
      </c>
      <c r="BL96" s="20" t="s">
        <v>140</v>
      </c>
      <c r="BM96" s="226" t="s">
        <v>193</v>
      </c>
    </row>
    <row r="97" s="2" customFormat="1">
      <c r="A97" s="41"/>
      <c r="B97" s="42"/>
      <c r="C97" s="43"/>
      <c r="D97" s="228" t="s">
        <v>142</v>
      </c>
      <c r="E97" s="43"/>
      <c r="F97" s="229" t="s">
        <v>669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142</v>
      </c>
      <c r="AU97" s="20" t="s">
        <v>84</v>
      </c>
    </row>
    <row r="98" s="2" customFormat="1" ht="16.5" customHeight="1">
      <c r="A98" s="41"/>
      <c r="B98" s="42"/>
      <c r="C98" s="215" t="s">
        <v>172</v>
      </c>
      <c r="D98" s="215" t="s">
        <v>135</v>
      </c>
      <c r="E98" s="216" t="s">
        <v>670</v>
      </c>
      <c r="F98" s="217" t="s">
        <v>671</v>
      </c>
      <c r="G98" s="218" t="s">
        <v>504</v>
      </c>
      <c r="H98" s="219">
        <v>3</v>
      </c>
      <c r="I98" s="220"/>
      <c r="J98" s="221">
        <f>ROUND(I98*H98,2)</f>
        <v>0</v>
      </c>
      <c r="K98" s="217" t="s">
        <v>139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140</v>
      </c>
      <c r="AT98" s="226" t="s">
        <v>135</v>
      </c>
      <c r="AU98" s="226" t="s">
        <v>84</v>
      </c>
      <c r="AY98" s="20" t="s">
        <v>133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82</v>
      </c>
      <c r="BK98" s="227">
        <f>ROUND(I98*H98,2)</f>
        <v>0</v>
      </c>
      <c r="BL98" s="20" t="s">
        <v>140</v>
      </c>
      <c r="BM98" s="226" t="s">
        <v>205</v>
      </c>
    </row>
    <row r="99" s="2" customFormat="1">
      <c r="A99" s="41"/>
      <c r="B99" s="42"/>
      <c r="C99" s="43"/>
      <c r="D99" s="228" t="s">
        <v>142</v>
      </c>
      <c r="E99" s="43"/>
      <c r="F99" s="229" t="s">
        <v>672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142</v>
      </c>
      <c r="AU99" s="20" t="s">
        <v>84</v>
      </c>
    </row>
    <row r="100" s="2" customFormat="1" ht="16.5" customHeight="1">
      <c r="A100" s="41"/>
      <c r="B100" s="42"/>
      <c r="C100" s="215" t="s">
        <v>181</v>
      </c>
      <c r="D100" s="215" t="s">
        <v>135</v>
      </c>
      <c r="E100" s="216" t="s">
        <v>673</v>
      </c>
      <c r="F100" s="217" t="s">
        <v>674</v>
      </c>
      <c r="G100" s="218" t="s">
        <v>504</v>
      </c>
      <c r="H100" s="219">
        <v>2</v>
      </c>
      <c r="I100" s="220"/>
      <c r="J100" s="221">
        <f>ROUND(I100*H100,2)</f>
        <v>0</v>
      </c>
      <c r="K100" s="217" t="s">
        <v>139</v>
      </c>
      <c r="L100" s="47"/>
      <c r="M100" s="222" t="s">
        <v>19</v>
      </c>
      <c r="N100" s="223" t="s">
        <v>46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</v>
      </c>
      <c r="T100" s="225">
        <f>S100*H100</f>
        <v>0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140</v>
      </c>
      <c r="AT100" s="226" t="s">
        <v>135</v>
      </c>
      <c r="AU100" s="226" t="s">
        <v>84</v>
      </c>
      <c r="AY100" s="20" t="s">
        <v>133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82</v>
      </c>
      <c r="BK100" s="227">
        <f>ROUND(I100*H100,2)</f>
        <v>0</v>
      </c>
      <c r="BL100" s="20" t="s">
        <v>140</v>
      </c>
      <c r="BM100" s="226" t="s">
        <v>8</v>
      </c>
    </row>
    <row r="101" s="2" customFormat="1">
      <c r="A101" s="41"/>
      <c r="B101" s="42"/>
      <c r="C101" s="43"/>
      <c r="D101" s="228" t="s">
        <v>142</v>
      </c>
      <c r="E101" s="43"/>
      <c r="F101" s="229" t="s">
        <v>675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142</v>
      </c>
      <c r="AU101" s="20" t="s">
        <v>84</v>
      </c>
    </row>
    <row r="102" s="2" customFormat="1" ht="16.5" customHeight="1">
      <c r="A102" s="41"/>
      <c r="B102" s="42"/>
      <c r="C102" s="215" t="s">
        <v>187</v>
      </c>
      <c r="D102" s="215" t="s">
        <v>135</v>
      </c>
      <c r="E102" s="216" t="s">
        <v>676</v>
      </c>
      <c r="F102" s="217" t="s">
        <v>677</v>
      </c>
      <c r="G102" s="218" t="s">
        <v>504</v>
      </c>
      <c r="H102" s="219">
        <v>23</v>
      </c>
      <c r="I102" s="220"/>
      <c r="J102" s="221">
        <f>ROUND(I102*H102,2)</f>
        <v>0</v>
      </c>
      <c r="K102" s="217" t="s">
        <v>139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140</v>
      </c>
      <c r="AT102" s="226" t="s">
        <v>135</v>
      </c>
      <c r="AU102" s="226" t="s">
        <v>84</v>
      </c>
      <c r="AY102" s="20" t="s">
        <v>133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82</v>
      </c>
      <c r="BK102" s="227">
        <f>ROUND(I102*H102,2)</f>
        <v>0</v>
      </c>
      <c r="BL102" s="20" t="s">
        <v>140</v>
      </c>
      <c r="BM102" s="226" t="s">
        <v>229</v>
      </c>
    </row>
    <row r="103" s="2" customFormat="1">
      <c r="A103" s="41"/>
      <c r="B103" s="42"/>
      <c r="C103" s="43"/>
      <c r="D103" s="228" t="s">
        <v>142</v>
      </c>
      <c r="E103" s="43"/>
      <c r="F103" s="229" t="s">
        <v>678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142</v>
      </c>
      <c r="AU103" s="20" t="s">
        <v>84</v>
      </c>
    </row>
    <row r="104" s="2" customFormat="1" ht="16.5" customHeight="1">
      <c r="A104" s="41"/>
      <c r="B104" s="42"/>
      <c r="C104" s="215" t="s">
        <v>193</v>
      </c>
      <c r="D104" s="215" t="s">
        <v>135</v>
      </c>
      <c r="E104" s="216" t="s">
        <v>679</v>
      </c>
      <c r="F104" s="217" t="s">
        <v>680</v>
      </c>
      <c r="G104" s="218" t="s">
        <v>504</v>
      </c>
      <c r="H104" s="219">
        <v>8</v>
      </c>
      <c r="I104" s="220"/>
      <c r="J104" s="221">
        <f>ROUND(I104*H104,2)</f>
        <v>0</v>
      </c>
      <c r="K104" s="217" t="s">
        <v>139</v>
      </c>
      <c r="L104" s="47"/>
      <c r="M104" s="222" t="s">
        <v>19</v>
      </c>
      <c r="N104" s="223" t="s">
        <v>46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140</v>
      </c>
      <c r="AT104" s="226" t="s">
        <v>135</v>
      </c>
      <c r="AU104" s="226" t="s">
        <v>84</v>
      </c>
      <c r="AY104" s="20" t="s">
        <v>133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82</v>
      </c>
      <c r="BK104" s="227">
        <f>ROUND(I104*H104,2)</f>
        <v>0</v>
      </c>
      <c r="BL104" s="20" t="s">
        <v>140</v>
      </c>
      <c r="BM104" s="226" t="s">
        <v>242</v>
      </c>
    </row>
    <row r="105" s="2" customFormat="1">
      <c r="A105" s="41"/>
      <c r="B105" s="42"/>
      <c r="C105" s="43"/>
      <c r="D105" s="228" t="s">
        <v>142</v>
      </c>
      <c r="E105" s="43"/>
      <c r="F105" s="229" t="s">
        <v>681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142</v>
      </c>
      <c r="AU105" s="20" t="s">
        <v>84</v>
      </c>
    </row>
    <row r="106" s="2" customFormat="1" ht="16.5" customHeight="1">
      <c r="A106" s="41"/>
      <c r="B106" s="42"/>
      <c r="C106" s="215" t="s">
        <v>198</v>
      </c>
      <c r="D106" s="215" t="s">
        <v>135</v>
      </c>
      <c r="E106" s="216" t="s">
        <v>682</v>
      </c>
      <c r="F106" s="217" t="s">
        <v>683</v>
      </c>
      <c r="G106" s="218" t="s">
        <v>504</v>
      </c>
      <c r="H106" s="219">
        <v>1</v>
      </c>
      <c r="I106" s="220"/>
      <c r="J106" s="221">
        <f>ROUND(I106*H106,2)</f>
        <v>0</v>
      </c>
      <c r="K106" s="217" t="s">
        <v>139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140</v>
      </c>
      <c r="AT106" s="226" t="s">
        <v>135</v>
      </c>
      <c r="AU106" s="226" t="s">
        <v>84</v>
      </c>
      <c r="AY106" s="20" t="s">
        <v>133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82</v>
      </c>
      <c r="BK106" s="227">
        <f>ROUND(I106*H106,2)</f>
        <v>0</v>
      </c>
      <c r="BL106" s="20" t="s">
        <v>140</v>
      </c>
      <c r="BM106" s="226" t="s">
        <v>253</v>
      </c>
    </row>
    <row r="107" s="2" customFormat="1">
      <c r="A107" s="41"/>
      <c r="B107" s="42"/>
      <c r="C107" s="43"/>
      <c r="D107" s="228" t="s">
        <v>142</v>
      </c>
      <c r="E107" s="43"/>
      <c r="F107" s="229" t="s">
        <v>684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142</v>
      </c>
      <c r="AU107" s="20" t="s">
        <v>84</v>
      </c>
    </row>
    <row r="108" s="2" customFormat="1" ht="16.5" customHeight="1">
      <c r="A108" s="41"/>
      <c r="B108" s="42"/>
      <c r="C108" s="215" t="s">
        <v>205</v>
      </c>
      <c r="D108" s="215" t="s">
        <v>135</v>
      </c>
      <c r="E108" s="216" t="s">
        <v>685</v>
      </c>
      <c r="F108" s="217" t="s">
        <v>686</v>
      </c>
      <c r="G108" s="218" t="s">
        <v>504</v>
      </c>
      <c r="H108" s="219">
        <v>1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140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140</v>
      </c>
      <c r="BM108" s="226" t="s">
        <v>267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687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2" customFormat="1" ht="16.5" customHeight="1">
      <c r="A110" s="41"/>
      <c r="B110" s="42"/>
      <c r="C110" s="215" t="s">
        <v>210</v>
      </c>
      <c r="D110" s="215" t="s">
        <v>135</v>
      </c>
      <c r="E110" s="216" t="s">
        <v>688</v>
      </c>
      <c r="F110" s="217" t="s">
        <v>689</v>
      </c>
      <c r="G110" s="218" t="s">
        <v>504</v>
      </c>
      <c r="H110" s="219">
        <v>1</v>
      </c>
      <c r="I110" s="220"/>
      <c r="J110" s="221">
        <f>ROUND(I110*H110,2)</f>
        <v>0</v>
      </c>
      <c r="K110" s="217" t="s">
        <v>139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140</v>
      </c>
      <c r="AT110" s="226" t="s">
        <v>135</v>
      </c>
      <c r="AU110" s="226" t="s">
        <v>84</v>
      </c>
      <c r="AY110" s="20" t="s">
        <v>133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82</v>
      </c>
      <c r="BK110" s="227">
        <f>ROUND(I110*H110,2)</f>
        <v>0</v>
      </c>
      <c r="BL110" s="20" t="s">
        <v>140</v>
      </c>
      <c r="BM110" s="226" t="s">
        <v>280</v>
      </c>
    </row>
    <row r="111" s="2" customFormat="1">
      <c r="A111" s="41"/>
      <c r="B111" s="42"/>
      <c r="C111" s="43"/>
      <c r="D111" s="228" t="s">
        <v>142</v>
      </c>
      <c r="E111" s="43"/>
      <c r="F111" s="229" t="s">
        <v>690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142</v>
      </c>
      <c r="AU111" s="20" t="s">
        <v>84</v>
      </c>
    </row>
    <row r="112" s="2" customFormat="1" ht="16.5" customHeight="1">
      <c r="A112" s="41"/>
      <c r="B112" s="42"/>
      <c r="C112" s="215" t="s">
        <v>8</v>
      </c>
      <c r="D112" s="215" t="s">
        <v>135</v>
      </c>
      <c r="E112" s="216" t="s">
        <v>691</v>
      </c>
      <c r="F112" s="217" t="s">
        <v>692</v>
      </c>
      <c r="G112" s="218" t="s">
        <v>504</v>
      </c>
      <c r="H112" s="219">
        <v>4</v>
      </c>
      <c r="I112" s="220"/>
      <c r="J112" s="221">
        <f>ROUND(I112*H112,2)</f>
        <v>0</v>
      </c>
      <c r="K112" s="217" t="s">
        <v>139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140</v>
      </c>
      <c r="AT112" s="226" t="s">
        <v>135</v>
      </c>
      <c r="AU112" s="226" t="s">
        <v>84</v>
      </c>
      <c r="AY112" s="20" t="s">
        <v>133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82</v>
      </c>
      <c r="BK112" s="227">
        <f>ROUND(I112*H112,2)</f>
        <v>0</v>
      </c>
      <c r="BL112" s="20" t="s">
        <v>140</v>
      </c>
      <c r="BM112" s="226" t="s">
        <v>293</v>
      </c>
    </row>
    <row r="113" s="2" customFormat="1">
      <c r="A113" s="41"/>
      <c r="B113" s="42"/>
      <c r="C113" s="43"/>
      <c r="D113" s="228" t="s">
        <v>142</v>
      </c>
      <c r="E113" s="43"/>
      <c r="F113" s="229" t="s">
        <v>693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142</v>
      </c>
      <c r="AU113" s="20" t="s">
        <v>84</v>
      </c>
    </row>
    <row r="114" s="2" customFormat="1" ht="16.5" customHeight="1">
      <c r="A114" s="41"/>
      <c r="B114" s="42"/>
      <c r="C114" s="215" t="s">
        <v>223</v>
      </c>
      <c r="D114" s="215" t="s">
        <v>135</v>
      </c>
      <c r="E114" s="216" t="s">
        <v>694</v>
      </c>
      <c r="F114" s="217" t="s">
        <v>695</v>
      </c>
      <c r="G114" s="218" t="s">
        <v>504</v>
      </c>
      <c r="H114" s="219">
        <v>5</v>
      </c>
      <c r="I114" s="220"/>
      <c r="J114" s="221">
        <f>ROUND(I114*H114,2)</f>
        <v>0</v>
      </c>
      <c r="K114" s="217" t="s">
        <v>139</v>
      </c>
      <c r="L114" s="47"/>
      <c r="M114" s="222" t="s">
        <v>19</v>
      </c>
      <c r="N114" s="223" t="s">
        <v>46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140</v>
      </c>
      <c r="AT114" s="226" t="s">
        <v>135</v>
      </c>
      <c r="AU114" s="226" t="s">
        <v>84</v>
      </c>
      <c r="AY114" s="20" t="s">
        <v>133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82</v>
      </c>
      <c r="BK114" s="227">
        <f>ROUND(I114*H114,2)</f>
        <v>0</v>
      </c>
      <c r="BL114" s="20" t="s">
        <v>140</v>
      </c>
      <c r="BM114" s="226" t="s">
        <v>306</v>
      </c>
    </row>
    <row r="115" s="2" customFormat="1">
      <c r="A115" s="41"/>
      <c r="B115" s="42"/>
      <c r="C115" s="43"/>
      <c r="D115" s="228" t="s">
        <v>142</v>
      </c>
      <c r="E115" s="43"/>
      <c r="F115" s="229" t="s">
        <v>696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142</v>
      </c>
      <c r="AU115" s="20" t="s">
        <v>84</v>
      </c>
    </row>
    <row r="116" s="2" customFormat="1" ht="16.5" customHeight="1">
      <c r="A116" s="41"/>
      <c r="B116" s="42"/>
      <c r="C116" s="215" t="s">
        <v>229</v>
      </c>
      <c r="D116" s="215" t="s">
        <v>135</v>
      </c>
      <c r="E116" s="216" t="s">
        <v>697</v>
      </c>
      <c r="F116" s="217" t="s">
        <v>698</v>
      </c>
      <c r="G116" s="218" t="s">
        <v>504</v>
      </c>
      <c r="H116" s="219">
        <v>1</v>
      </c>
      <c r="I116" s="220"/>
      <c r="J116" s="221">
        <f>ROUND(I116*H116,2)</f>
        <v>0</v>
      </c>
      <c r="K116" s="217" t="s">
        <v>139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140</v>
      </c>
      <c r="AT116" s="226" t="s">
        <v>135</v>
      </c>
      <c r="AU116" s="226" t="s">
        <v>84</v>
      </c>
      <c r="AY116" s="20" t="s">
        <v>133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82</v>
      </c>
      <c r="BK116" s="227">
        <f>ROUND(I116*H116,2)</f>
        <v>0</v>
      </c>
      <c r="BL116" s="20" t="s">
        <v>140</v>
      </c>
      <c r="BM116" s="226" t="s">
        <v>326</v>
      </c>
    </row>
    <row r="117" s="2" customFormat="1">
      <c r="A117" s="41"/>
      <c r="B117" s="42"/>
      <c r="C117" s="43"/>
      <c r="D117" s="228" t="s">
        <v>142</v>
      </c>
      <c r="E117" s="43"/>
      <c r="F117" s="229" t="s">
        <v>699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142</v>
      </c>
      <c r="AU117" s="20" t="s">
        <v>84</v>
      </c>
    </row>
    <row r="118" s="2" customFormat="1" ht="16.5" customHeight="1">
      <c r="A118" s="41"/>
      <c r="B118" s="42"/>
      <c r="C118" s="215" t="s">
        <v>236</v>
      </c>
      <c r="D118" s="215" t="s">
        <v>135</v>
      </c>
      <c r="E118" s="216" t="s">
        <v>700</v>
      </c>
      <c r="F118" s="217" t="s">
        <v>701</v>
      </c>
      <c r="G118" s="218" t="s">
        <v>504</v>
      </c>
      <c r="H118" s="219">
        <v>1</v>
      </c>
      <c r="I118" s="220"/>
      <c r="J118" s="221">
        <f>ROUND(I118*H118,2)</f>
        <v>0</v>
      </c>
      <c r="K118" s="217" t="s">
        <v>139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140</v>
      </c>
      <c r="AT118" s="226" t="s">
        <v>135</v>
      </c>
      <c r="AU118" s="226" t="s">
        <v>84</v>
      </c>
      <c r="AY118" s="20" t="s">
        <v>133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82</v>
      </c>
      <c r="BK118" s="227">
        <f>ROUND(I118*H118,2)</f>
        <v>0</v>
      </c>
      <c r="BL118" s="20" t="s">
        <v>140</v>
      </c>
      <c r="BM118" s="226" t="s">
        <v>338</v>
      </c>
    </row>
    <row r="119" s="2" customFormat="1">
      <c r="A119" s="41"/>
      <c r="B119" s="42"/>
      <c r="C119" s="43"/>
      <c r="D119" s="228" t="s">
        <v>142</v>
      </c>
      <c r="E119" s="43"/>
      <c r="F119" s="229" t="s">
        <v>702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142</v>
      </c>
      <c r="AU119" s="20" t="s">
        <v>84</v>
      </c>
    </row>
    <row r="120" s="2" customFormat="1" ht="16.5" customHeight="1">
      <c r="A120" s="41"/>
      <c r="B120" s="42"/>
      <c r="C120" s="215" t="s">
        <v>242</v>
      </c>
      <c r="D120" s="215" t="s">
        <v>135</v>
      </c>
      <c r="E120" s="216" t="s">
        <v>703</v>
      </c>
      <c r="F120" s="217" t="s">
        <v>704</v>
      </c>
      <c r="G120" s="218" t="s">
        <v>504</v>
      </c>
      <c r="H120" s="219">
        <v>1</v>
      </c>
      <c r="I120" s="220"/>
      <c r="J120" s="221">
        <f>ROUND(I120*H120,2)</f>
        <v>0</v>
      </c>
      <c r="K120" s="217" t="s">
        <v>139</v>
      </c>
      <c r="L120" s="47"/>
      <c r="M120" s="222" t="s">
        <v>19</v>
      </c>
      <c r="N120" s="22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140</v>
      </c>
      <c r="AT120" s="226" t="s">
        <v>135</v>
      </c>
      <c r="AU120" s="226" t="s">
        <v>84</v>
      </c>
      <c r="AY120" s="20" t="s">
        <v>133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82</v>
      </c>
      <c r="BK120" s="227">
        <f>ROUND(I120*H120,2)</f>
        <v>0</v>
      </c>
      <c r="BL120" s="20" t="s">
        <v>140</v>
      </c>
      <c r="BM120" s="226" t="s">
        <v>359</v>
      </c>
    </row>
    <row r="121" s="2" customFormat="1">
      <c r="A121" s="41"/>
      <c r="B121" s="42"/>
      <c r="C121" s="43"/>
      <c r="D121" s="228" t="s">
        <v>142</v>
      </c>
      <c r="E121" s="43"/>
      <c r="F121" s="229" t="s">
        <v>705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142</v>
      </c>
      <c r="AU121" s="20" t="s">
        <v>84</v>
      </c>
    </row>
    <row r="122" s="2" customFormat="1" ht="16.5" customHeight="1">
      <c r="A122" s="41"/>
      <c r="B122" s="42"/>
      <c r="C122" s="215" t="s">
        <v>247</v>
      </c>
      <c r="D122" s="215" t="s">
        <v>135</v>
      </c>
      <c r="E122" s="216" t="s">
        <v>706</v>
      </c>
      <c r="F122" s="217" t="s">
        <v>707</v>
      </c>
      <c r="G122" s="218" t="s">
        <v>504</v>
      </c>
      <c r="H122" s="219">
        <v>1</v>
      </c>
      <c r="I122" s="220"/>
      <c r="J122" s="221">
        <f>ROUND(I122*H122,2)</f>
        <v>0</v>
      </c>
      <c r="K122" s="217" t="s">
        <v>139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140</v>
      </c>
      <c r="AT122" s="226" t="s">
        <v>135</v>
      </c>
      <c r="AU122" s="226" t="s">
        <v>84</v>
      </c>
      <c r="AY122" s="20" t="s">
        <v>133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82</v>
      </c>
      <c r="BK122" s="227">
        <f>ROUND(I122*H122,2)</f>
        <v>0</v>
      </c>
      <c r="BL122" s="20" t="s">
        <v>140</v>
      </c>
      <c r="BM122" s="226" t="s">
        <v>369</v>
      </c>
    </row>
    <row r="123" s="2" customFormat="1">
      <c r="A123" s="41"/>
      <c r="B123" s="42"/>
      <c r="C123" s="43"/>
      <c r="D123" s="228" t="s">
        <v>142</v>
      </c>
      <c r="E123" s="43"/>
      <c r="F123" s="229" t="s">
        <v>708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142</v>
      </c>
      <c r="AU123" s="20" t="s">
        <v>84</v>
      </c>
    </row>
    <row r="124" s="2" customFormat="1" ht="16.5" customHeight="1">
      <c r="A124" s="41"/>
      <c r="B124" s="42"/>
      <c r="C124" s="215" t="s">
        <v>253</v>
      </c>
      <c r="D124" s="215" t="s">
        <v>135</v>
      </c>
      <c r="E124" s="216" t="s">
        <v>709</v>
      </c>
      <c r="F124" s="217" t="s">
        <v>710</v>
      </c>
      <c r="G124" s="218" t="s">
        <v>504</v>
      </c>
      <c r="H124" s="219">
        <v>1</v>
      </c>
      <c r="I124" s="220"/>
      <c r="J124" s="221">
        <f>ROUND(I124*H124,2)</f>
        <v>0</v>
      </c>
      <c r="K124" s="217" t="s">
        <v>139</v>
      </c>
      <c r="L124" s="47"/>
      <c r="M124" s="222" t="s">
        <v>19</v>
      </c>
      <c r="N124" s="22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140</v>
      </c>
      <c r="AT124" s="226" t="s">
        <v>135</v>
      </c>
      <c r="AU124" s="226" t="s">
        <v>84</v>
      </c>
      <c r="AY124" s="20" t="s">
        <v>133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82</v>
      </c>
      <c r="BK124" s="227">
        <f>ROUND(I124*H124,2)</f>
        <v>0</v>
      </c>
      <c r="BL124" s="20" t="s">
        <v>140</v>
      </c>
      <c r="BM124" s="226" t="s">
        <v>386</v>
      </c>
    </row>
    <row r="125" s="2" customFormat="1">
      <c r="A125" s="41"/>
      <c r="B125" s="42"/>
      <c r="C125" s="43"/>
      <c r="D125" s="228" t="s">
        <v>142</v>
      </c>
      <c r="E125" s="43"/>
      <c r="F125" s="229" t="s">
        <v>711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142</v>
      </c>
      <c r="AU125" s="20" t="s">
        <v>84</v>
      </c>
    </row>
    <row r="126" s="2" customFormat="1" ht="16.5" customHeight="1">
      <c r="A126" s="41"/>
      <c r="B126" s="42"/>
      <c r="C126" s="215" t="s">
        <v>258</v>
      </c>
      <c r="D126" s="215" t="s">
        <v>135</v>
      </c>
      <c r="E126" s="216" t="s">
        <v>712</v>
      </c>
      <c r="F126" s="217" t="s">
        <v>713</v>
      </c>
      <c r="G126" s="218" t="s">
        <v>504</v>
      </c>
      <c r="H126" s="219">
        <v>1</v>
      </c>
      <c r="I126" s="220"/>
      <c r="J126" s="221">
        <f>ROUND(I126*H126,2)</f>
        <v>0</v>
      </c>
      <c r="K126" s="217" t="s">
        <v>139</v>
      </c>
      <c r="L126" s="47"/>
      <c r="M126" s="222" t="s">
        <v>19</v>
      </c>
      <c r="N126" s="22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140</v>
      </c>
      <c r="AT126" s="226" t="s">
        <v>135</v>
      </c>
      <c r="AU126" s="226" t="s">
        <v>84</v>
      </c>
      <c r="AY126" s="20" t="s">
        <v>133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82</v>
      </c>
      <c r="BK126" s="227">
        <f>ROUND(I126*H126,2)</f>
        <v>0</v>
      </c>
      <c r="BL126" s="20" t="s">
        <v>140</v>
      </c>
      <c r="BM126" s="226" t="s">
        <v>398</v>
      </c>
    </row>
    <row r="127" s="2" customFormat="1">
      <c r="A127" s="41"/>
      <c r="B127" s="42"/>
      <c r="C127" s="43"/>
      <c r="D127" s="228" t="s">
        <v>142</v>
      </c>
      <c r="E127" s="43"/>
      <c r="F127" s="229" t="s">
        <v>714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142</v>
      </c>
      <c r="AU127" s="20" t="s">
        <v>84</v>
      </c>
    </row>
    <row r="128" s="2" customFormat="1" ht="16.5" customHeight="1">
      <c r="A128" s="41"/>
      <c r="B128" s="42"/>
      <c r="C128" s="215" t="s">
        <v>267</v>
      </c>
      <c r="D128" s="215" t="s">
        <v>135</v>
      </c>
      <c r="E128" s="216" t="s">
        <v>715</v>
      </c>
      <c r="F128" s="217" t="s">
        <v>716</v>
      </c>
      <c r="G128" s="218" t="s">
        <v>504</v>
      </c>
      <c r="H128" s="219">
        <v>2</v>
      </c>
      <c r="I128" s="220"/>
      <c r="J128" s="221">
        <f>ROUND(I128*H128,2)</f>
        <v>0</v>
      </c>
      <c r="K128" s="217" t="s">
        <v>139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140</v>
      </c>
      <c r="AT128" s="226" t="s">
        <v>135</v>
      </c>
      <c r="AU128" s="226" t="s">
        <v>84</v>
      </c>
      <c r="AY128" s="20" t="s">
        <v>133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82</v>
      </c>
      <c r="BK128" s="227">
        <f>ROUND(I128*H128,2)</f>
        <v>0</v>
      </c>
      <c r="BL128" s="20" t="s">
        <v>140</v>
      </c>
      <c r="BM128" s="226" t="s">
        <v>410</v>
      </c>
    </row>
    <row r="129" s="2" customFormat="1">
      <c r="A129" s="41"/>
      <c r="B129" s="42"/>
      <c r="C129" s="43"/>
      <c r="D129" s="228" t="s">
        <v>142</v>
      </c>
      <c r="E129" s="43"/>
      <c r="F129" s="229" t="s">
        <v>717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142</v>
      </c>
      <c r="AU129" s="20" t="s">
        <v>84</v>
      </c>
    </row>
    <row r="130" s="2" customFormat="1" ht="16.5" customHeight="1">
      <c r="A130" s="41"/>
      <c r="B130" s="42"/>
      <c r="C130" s="215" t="s">
        <v>7</v>
      </c>
      <c r="D130" s="215" t="s">
        <v>135</v>
      </c>
      <c r="E130" s="216" t="s">
        <v>718</v>
      </c>
      <c r="F130" s="217" t="s">
        <v>719</v>
      </c>
      <c r="G130" s="218" t="s">
        <v>504</v>
      </c>
      <c r="H130" s="219">
        <v>2</v>
      </c>
      <c r="I130" s="220"/>
      <c r="J130" s="221">
        <f>ROUND(I130*H130,2)</f>
        <v>0</v>
      </c>
      <c r="K130" s="217" t="s">
        <v>139</v>
      </c>
      <c r="L130" s="47"/>
      <c r="M130" s="222" t="s">
        <v>19</v>
      </c>
      <c r="N130" s="223" t="s">
        <v>46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140</v>
      </c>
      <c r="AT130" s="226" t="s">
        <v>135</v>
      </c>
      <c r="AU130" s="226" t="s">
        <v>84</v>
      </c>
      <c r="AY130" s="20" t="s">
        <v>133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82</v>
      </c>
      <c r="BK130" s="227">
        <f>ROUND(I130*H130,2)</f>
        <v>0</v>
      </c>
      <c r="BL130" s="20" t="s">
        <v>140</v>
      </c>
      <c r="BM130" s="226" t="s">
        <v>421</v>
      </c>
    </row>
    <row r="131" s="2" customFormat="1">
      <c r="A131" s="41"/>
      <c r="B131" s="42"/>
      <c r="C131" s="43"/>
      <c r="D131" s="228" t="s">
        <v>142</v>
      </c>
      <c r="E131" s="43"/>
      <c r="F131" s="229" t="s">
        <v>720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142</v>
      </c>
      <c r="AU131" s="20" t="s">
        <v>84</v>
      </c>
    </row>
    <row r="132" s="2" customFormat="1" ht="16.5" customHeight="1">
      <c r="A132" s="41"/>
      <c r="B132" s="42"/>
      <c r="C132" s="215" t="s">
        <v>280</v>
      </c>
      <c r="D132" s="215" t="s">
        <v>135</v>
      </c>
      <c r="E132" s="216" t="s">
        <v>721</v>
      </c>
      <c r="F132" s="217" t="s">
        <v>722</v>
      </c>
      <c r="G132" s="218" t="s">
        <v>504</v>
      </c>
      <c r="H132" s="219">
        <v>1</v>
      </c>
      <c r="I132" s="220"/>
      <c r="J132" s="221">
        <f>ROUND(I132*H132,2)</f>
        <v>0</v>
      </c>
      <c r="K132" s="217" t="s">
        <v>139</v>
      </c>
      <c r="L132" s="47"/>
      <c r="M132" s="222" t="s">
        <v>19</v>
      </c>
      <c r="N132" s="22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140</v>
      </c>
      <c r="AT132" s="226" t="s">
        <v>135</v>
      </c>
      <c r="AU132" s="226" t="s">
        <v>84</v>
      </c>
      <c r="AY132" s="20" t="s">
        <v>133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82</v>
      </c>
      <c r="BK132" s="227">
        <f>ROUND(I132*H132,2)</f>
        <v>0</v>
      </c>
      <c r="BL132" s="20" t="s">
        <v>140</v>
      </c>
      <c r="BM132" s="226" t="s">
        <v>434</v>
      </c>
    </row>
    <row r="133" s="2" customFormat="1">
      <c r="A133" s="41"/>
      <c r="B133" s="42"/>
      <c r="C133" s="43"/>
      <c r="D133" s="228" t="s">
        <v>142</v>
      </c>
      <c r="E133" s="43"/>
      <c r="F133" s="229" t="s">
        <v>723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142</v>
      </c>
      <c r="AU133" s="20" t="s">
        <v>84</v>
      </c>
    </row>
    <row r="134" s="2" customFormat="1" ht="16.5" customHeight="1">
      <c r="A134" s="41"/>
      <c r="B134" s="42"/>
      <c r="C134" s="215" t="s">
        <v>287</v>
      </c>
      <c r="D134" s="215" t="s">
        <v>135</v>
      </c>
      <c r="E134" s="216" t="s">
        <v>724</v>
      </c>
      <c r="F134" s="217" t="s">
        <v>725</v>
      </c>
      <c r="G134" s="218" t="s">
        <v>504</v>
      </c>
      <c r="H134" s="219">
        <v>2</v>
      </c>
      <c r="I134" s="220"/>
      <c r="J134" s="221">
        <f>ROUND(I134*H134,2)</f>
        <v>0</v>
      </c>
      <c r="K134" s="217" t="s">
        <v>505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140</v>
      </c>
      <c r="AT134" s="226" t="s">
        <v>135</v>
      </c>
      <c r="AU134" s="226" t="s">
        <v>84</v>
      </c>
      <c r="AY134" s="20" t="s">
        <v>133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82</v>
      </c>
      <c r="BK134" s="227">
        <f>ROUND(I134*H134,2)</f>
        <v>0</v>
      </c>
      <c r="BL134" s="20" t="s">
        <v>140</v>
      </c>
      <c r="BM134" s="226" t="s">
        <v>449</v>
      </c>
    </row>
    <row r="135" s="2" customFormat="1" ht="16.5" customHeight="1">
      <c r="A135" s="41"/>
      <c r="B135" s="42"/>
      <c r="C135" s="215" t="s">
        <v>293</v>
      </c>
      <c r="D135" s="215" t="s">
        <v>135</v>
      </c>
      <c r="E135" s="216" t="s">
        <v>726</v>
      </c>
      <c r="F135" s="217" t="s">
        <v>727</v>
      </c>
      <c r="G135" s="218" t="s">
        <v>504</v>
      </c>
      <c r="H135" s="219">
        <v>1</v>
      </c>
      <c r="I135" s="220"/>
      <c r="J135" s="221">
        <f>ROUND(I135*H135,2)</f>
        <v>0</v>
      </c>
      <c r="K135" s="217" t="s">
        <v>505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140</v>
      </c>
      <c r="AT135" s="226" t="s">
        <v>135</v>
      </c>
      <c r="AU135" s="226" t="s">
        <v>84</v>
      </c>
      <c r="AY135" s="20" t="s">
        <v>133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82</v>
      </c>
      <c r="BK135" s="227">
        <f>ROUND(I135*H135,2)</f>
        <v>0</v>
      </c>
      <c r="BL135" s="20" t="s">
        <v>140</v>
      </c>
      <c r="BM135" s="226" t="s">
        <v>464</v>
      </c>
    </row>
    <row r="136" s="2" customFormat="1" ht="16.5" customHeight="1">
      <c r="A136" s="41"/>
      <c r="B136" s="42"/>
      <c r="C136" s="215" t="s">
        <v>298</v>
      </c>
      <c r="D136" s="215" t="s">
        <v>135</v>
      </c>
      <c r="E136" s="216" t="s">
        <v>728</v>
      </c>
      <c r="F136" s="217" t="s">
        <v>729</v>
      </c>
      <c r="G136" s="218" t="s">
        <v>504</v>
      </c>
      <c r="H136" s="219">
        <v>2</v>
      </c>
      <c r="I136" s="220"/>
      <c r="J136" s="221">
        <f>ROUND(I136*H136,2)</f>
        <v>0</v>
      </c>
      <c r="K136" s="217" t="s">
        <v>505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140</v>
      </c>
      <c r="AT136" s="226" t="s">
        <v>135</v>
      </c>
      <c r="AU136" s="226" t="s">
        <v>84</v>
      </c>
      <c r="AY136" s="20" t="s">
        <v>133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82</v>
      </c>
      <c r="BK136" s="227">
        <f>ROUND(I136*H136,2)</f>
        <v>0</v>
      </c>
      <c r="BL136" s="20" t="s">
        <v>140</v>
      </c>
      <c r="BM136" s="226" t="s">
        <v>478</v>
      </c>
    </row>
    <row r="137" s="2" customFormat="1" ht="16.5" customHeight="1">
      <c r="A137" s="41"/>
      <c r="B137" s="42"/>
      <c r="C137" s="215" t="s">
        <v>306</v>
      </c>
      <c r="D137" s="215" t="s">
        <v>135</v>
      </c>
      <c r="E137" s="216" t="s">
        <v>730</v>
      </c>
      <c r="F137" s="217" t="s">
        <v>731</v>
      </c>
      <c r="G137" s="218" t="s">
        <v>504</v>
      </c>
      <c r="H137" s="219">
        <v>12</v>
      </c>
      <c r="I137" s="220"/>
      <c r="J137" s="221">
        <f>ROUND(I137*H137,2)</f>
        <v>0</v>
      </c>
      <c r="K137" s="217" t="s">
        <v>505</v>
      </c>
      <c r="L137" s="47"/>
      <c r="M137" s="222" t="s">
        <v>19</v>
      </c>
      <c r="N137" s="223" t="s">
        <v>46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140</v>
      </c>
      <c r="AT137" s="226" t="s">
        <v>135</v>
      </c>
      <c r="AU137" s="226" t="s">
        <v>84</v>
      </c>
      <c r="AY137" s="20" t="s">
        <v>133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82</v>
      </c>
      <c r="BK137" s="227">
        <f>ROUND(I137*H137,2)</f>
        <v>0</v>
      </c>
      <c r="BL137" s="20" t="s">
        <v>140</v>
      </c>
      <c r="BM137" s="226" t="s">
        <v>495</v>
      </c>
    </row>
    <row r="138" s="2" customFormat="1" ht="16.5" customHeight="1">
      <c r="A138" s="41"/>
      <c r="B138" s="42"/>
      <c r="C138" s="215" t="s">
        <v>314</v>
      </c>
      <c r="D138" s="215" t="s">
        <v>135</v>
      </c>
      <c r="E138" s="216" t="s">
        <v>732</v>
      </c>
      <c r="F138" s="217" t="s">
        <v>733</v>
      </c>
      <c r="G138" s="218" t="s">
        <v>504</v>
      </c>
      <c r="H138" s="219">
        <v>12</v>
      </c>
      <c r="I138" s="220"/>
      <c r="J138" s="221">
        <f>ROUND(I138*H138,2)</f>
        <v>0</v>
      </c>
      <c r="K138" s="217" t="s">
        <v>505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140</v>
      </c>
      <c r="AT138" s="226" t="s">
        <v>135</v>
      </c>
      <c r="AU138" s="226" t="s">
        <v>84</v>
      </c>
      <c r="AY138" s="20" t="s">
        <v>133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82</v>
      </c>
      <c r="BK138" s="227">
        <f>ROUND(I138*H138,2)</f>
        <v>0</v>
      </c>
      <c r="BL138" s="20" t="s">
        <v>140</v>
      </c>
      <c r="BM138" s="226" t="s">
        <v>507</v>
      </c>
    </row>
    <row r="139" s="2" customFormat="1" ht="16.5" customHeight="1">
      <c r="A139" s="41"/>
      <c r="B139" s="42"/>
      <c r="C139" s="215" t="s">
        <v>326</v>
      </c>
      <c r="D139" s="215" t="s">
        <v>135</v>
      </c>
      <c r="E139" s="216" t="s">
        <v>734</v>
      </c>
      <c r="F139" s="217" t="s">
        <v>735</v>
      </c>
      <c r="G139" s="218" t="s">
        <v>168</v>
      </c>
      <c r="H139" s="219">
        <v>25</v>
      </c>
      <c r="I139" s="220"/>
      <c r="J139" s="221">
        <f>ROUND(I139*H139,2)</f>
        <v>0</v>
      </c>
      <c r="K139" s="217" t="s">
        <v>139</v>
      </c>
      <c r="L139" s="47"/>
      <c r="M139" s="222" t="s">
        <v>19</v>
      </c>
      <c r="N139" s="22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140</v>
      </c>
      <c r="AT139" s="226" t="s">
        <v>135</v>
      </c>
      <c r="AU139" s="226" t="s">
        <v>84</v>
      </c>
      <c r="AY139" s="20" t="s">
        <v>133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82</v>
      </c>
      <c r="BK139" s="227">
        <f>ROUND(I139*H139,2)</f>
        <v>0</v>
      </c>
      <c r="BL139" s="20" t="s">
        <v>140</v>
      </c>
      <c r="BM139" s="226" t="s">
        <v>520</v>
      </c>
    </row>
    <row r="140" s="2" customFormat="1">
      <c r="A140" s="41"/>
      <c r="B140" s="42"/>
      <c r="C140" s="43"/>
      <c r="D140" s="228" t="s">
        <v>142</v>
      </c>
      <c r="E140" s="43"/>
      <c r="F140" s="229" t="s">
        <v>736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142</v>
      </c>
      <c r="AU140" s="20" t="s">
        <v>84</v>
      </c>
    </row>
    <row r="141" s="2" customFormat="1" ht="16.5" customHeight="1">
      <c r="A141" s="41"/>
      <c r="B141" s="42"/>
      <c r="C141" s="215" t="s">
        <v>333</v>
      </c>
      <c r="D141" s="215" t="s">
        <v>135</v>
      </c>
      <c r="E141" s="216" t="s">
        <v>737</v>
      </c>
      <c r="F141" s="217" t="s">
        <v>738</v>
      </c>
      <c r="G141" s="218" t="s">
        <v>168</v>
      </c>
      <c r="H141" s="219">
        <v>3</v>
      </c>
      <c r="I141" s="220"/>
      <c r="J141" s="221">
        <f>ROUND(I141*H141,2)</f>
        <v>0</v>
      </c>
      <c r="K141" s="217" t="s">
        <v>139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140</v>
      </c>
      <c r="AT141" s="226" t="s">
        <v>135</v>
      </c>
      <c r="AU141" s="226" t="s">
        <v>84</v>
      </c>
      <c r="AY141" s="20" t="s">
        <v>133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82</v>
      </c>
      <c r="BK141" s="227">
        <f>ROUND(I141*H141,2)</f>
        <v>0</v>
      </c>
      <c r="BL141" s="20" t="s">
        <v>140</v>
      </c>
      <c r="BM141" s="226" t="s">
        <v>532</v>
      </c>
    </row>
    <row r="142" s="2" customFormat="1">
      <c r="A142" s="41"/>
      <c r="B142" s="42"/>
      <c r="C142" s="43"/>
      <c r="D142" s="228" t="s">
        <v>142</v>
      </c>
      <c r="E142" s="43"/>
      <c r="F142" s="229" t="s">
        <v>739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142</v>
      </c>
      <c r="AU142" s="20" t="s">
        <v>84</v>
      </c>
    </row>
    <row r="143" s="2" customFormat="1" ht="16.5" customHeight="1">
      <c r="A143" s="41"/>
      <c r="B143" s="42"/>
      <c r="C143" s="215" t="s">
        <v>338</v>
      </c>
      <c r="D143" s="215" t="s">
        <v>135</v>
      </c>
      <c r="E143" s="216" t="s">
        <v>740</v>
      </c>
      <c r="F143" s="217" t="s">
        <v>741</v>
      </c>
      <c r="G143" s="218" t="s">
        <v>168</v>
      </c>
      <c r="H143" s="219">
        <v>3</v>
      </c>
      <c r="I143" s="220"/>
      <c r="J143" s="221">
        <f>ROUND(I143*H143,2)</f>
        <v>0</v>
      </c>
      <c r="K143" s="217" t="s">
        <v>139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140</v>
      </c>
      <c r="AT143" s="226" t="s">
        <v>135</v>
      </c>
      <c r="AU143" s="226" t="s">
        <v>84</v>
      </c>
      <c r="AY143" s="20" t="s">
        <v>133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82</v>
      </c>
      <c r="BK143" s="227">
        <f>ROUND(I143*H143,2)</f>
        <v>0</v>
      </c>
      <c r="BL143" s="20" t="s">
        <v>140</v>
      </c>
      <c r="BM143" s="226" t="s">
        <v>546</v>
      </c>
    </row>
    <row r="144" s="2" customFormat="1">
      <c r="A144" s="41"/>
      <c r="B144" s="42"/>
      <c r="C144" s="43"/>
      <c r="D144" s="228" t="s">
        <v>142</v>
      </c>
      <c r="E144" s="43"/>
      <c r="F144" s="229" t="s">
        <v>742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142</v>
      </c>
      <c r="AU144" s="20" t="s">
        <v>84</v>
      </c>
    </row>
    <row r="145" s="2" customFormat="1" ht="16.5" customHeight="1">
      <c r="A145" s="41"/>
      <c r="B145" s="42"/>
      <c r="C145" s="215" t="s">
        <v>352</v>
      </c>
      <c r="D145" s="215" t="s">
        <v>135</v>
      </c>
      <c r="E145" s="216" t="s">
        <v>743</v>
      </c>
      <c r="F145" s="217" t="s">
        <v>744</v>
      </c>
      <c r="G145" s="218" t="s">
        <v>168</v>
      </c>
      <c r="H145" s="219">
        <v>13</v>
      </c>
      <c r="I145" s="220"/>
      <c r="J145" s="221">
        <f>ROUND(I145*H145,2)</f>
        <v>0</v>
      </c>
      <c r="K145" s="217" t="s">
        <v>139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140</v>
      </c>
      <c r="AT145" s="226" t="s">
        <v>135</v>
      </c>
      <c r="AU145" s="226" t="s">
        <v>84</v>
      </c>
      <c r="AY145" s="20" t="s">
        <v>133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82</v>
      </c>
      <c r="BK145" s="227">
        <f>ROUND(I145*H145,2)</f>
        <v>0</v>
      </c>
      <c r="BL145" s="20" t="s">
        <v>140</v>
      </c>
      <c r="BM145" s="226" t="s">
        <v>558</v>
      </c>
    </row>
    <row r="146" s="2" customFormat="1">
      <c r="A146" s="41"/>
      <c r="B146" s="42"/>
      <c r="C146" s="43"/>
      <c r="D146" s="228" t="s">
        <v>142</v>
      </c>
      <c r="E146" s="43"/>
      <c r="F146" s="229" t="s">
        <v>745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142</v>
      </c>
      <c r="AU146" s="20" t="s">
        <v>84</v>
      </c>
    </row>
    <row r="147" s="2" customFormat="1" ht="16.5" customHeight="1">
      <c r="A147" s="41"/>
      <c r="B147" s="42"/>
      <c r="C147" s="215" t="s">
        <v>359</v>
      </c>
      <c r="D147" s="215" t="s">
        <v>135</v>
      </c>
      <c r="E147" s="216" t="s">
        <v>746</v>
      </c>
      <c r="F147" s="217" t="s">
        <v>747</v>
      </c>
      <c r="G147" s="218" t="s">
        <v>168</v>
      </c>
      <c r="H147" s="219">
        <v>44</v>
      </c>
      <c r="I147" s="220"/>
      <c r="J147" s="221">
        <f>ROUND(I147*H147,2)</f>
        <v>0</v>
      </c>
      <c r="K147" s="217" t="s">
        <v>139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140</v>
      </c>
      <c r="AT147" s="226" t="s">
        <v>135</v>
      </c>
      <c r="AU147" s="226" t="s">
        <v>84</v>
      </c>
      <c r="AY147" s="20" t="s">
        <v>133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82</v>
      </c>
      <c r="BK147" s="227">
        <f>ROUND(I147*H147,2)</f>
        <v>0</v>
      </c>
      <c r="BL147" s="20" t="s">
        <v>140</v>
      </c>
      <c r="BM147" s="226" t="s">
        <v>574</v>
      </c>
    </row>
    <row r="148" s="2" customFormat="1">
      <c r="A148" s="41"/>
      <c r="B148" s="42"/>
      <c r="C148" s="43"/>
      <c r="D148" s="228" t="s">
        <v>142</v>
      </c>
      <c r="E148" s="43"/>
      <c r="F148" s="229" t="s">
        <v>748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142</v>
      </c>
      <c r="AU148" s="20" t="s">
        <v>84</v>
      </c>
    </row>
    <row r="149" s="2" customFormat="1" ht="16.5" customHeight="1">
      <c r="A149" s="41"/>
      <c r="B149" s="42"/>
      <c r="C149" s="215" t="s">
        <v>364</v>
      </c>
      <c r="D149" s="215" t="s">
        <v>135</v>
      </c>
      <c r="E149" s="216" t="s">
        <v>749</v>
      </c>
      <c r="F149" s="217" t="s">
        <v>750</v>
      </c>
      <c r="G149" s="218" t="s">
        <v>168</v>
      </c>
      <c r="H149" s="219">
        <v>6</v>
      </c>
      <c r="I149" s="220"/>
      <c r="J149" s="221">
        <f>ROUND(I149*H149,2)</f>
        <v>0</v>
      </c>
      <c r="K149" s="217" t="s">
        <v>139</v>
      </c>
      <c r="L149" s="47"/>
      <c r="M149" s="222" t="s">
        <v>19</v>
      </c>
      <c r="N149" s="223" t="s">
        <v>46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140</v>
      </c>
      <c r="AT149" s="226" t="s">
        <v>135</v>
      </c>
      <c r="AU149" s="226" t="s">
        <v>84</v>
      </c>
      <c r="AY149" s="20" t="s">
        <v>133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82</v>
      </c>
      <c r="BK149" s="227">
        <f>ROUND(I149*H149,2)</f>
        <v>0</v>
      </c>
      <c r="BL149" s="20" t="s">
        <v>140</v>
      </c>
      <c r="BM149" s="226" t="s">
        <v>586</v>
      </c>
    </row>
    <row r="150" s="2" customFormat="1">
      <c r="A150" s="41"/>
      <c r="B150" s="42"/>
      <c r="C150" s="43"/>
      <c r="D150" s="228" t="s">
        <v>142</v>
      </c>
      <c r="E150" s="43"/>
      <c r="F150" s="229" t="s">
        <v>751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142</v>
      </c>
      <c r="AU150" s="20" t="s">
        <v>84</v>
      </c>
    </row>
    <row r="151" s="2" customFormat="1" ht="16.5" customHeight="1">
      <c r="A151" s="41"/>
      <c r="B151" s="42"/>
      <c r="C151" s="215" t="s">
        <v>369</v>
      </c>
      <c r="D151" s="215" t="s">
        <v>135</v>
      </c>
      <c r="E151" s="216" t="s">
        <v>752</v>
      </c>
      <c r="F151" s="217" t="s">
        <v>753</v>
      </c>
      <c r="G151" s="218" t="s">
        <v>168</v>
      </c>
      <c r="H151" s="219">
        <v>42</v>
      </c>
      <c r="I151" s="220"/>
      <c r="J151" s="221">
        <f>ROUND(I151*H151,2)</f>
        <v>0</v>
      </c>
      <c r="K151" s="217" t="s">
        <v>139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140</v>
      </c>
      <c r="AT151" s="226" t="s">
        <v>135</v>
      </c>
      <c r="AU151" s="226" t="s">
        <v>84</v>
      </c>
      <c r="AY151" s="20" t="s">
        <v>133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82</v>
      </c>
      <c r="BK151" s="227">
        <f>ROUND(I151*H151,2)</f>
        <v>0</v>
      </c>
      <c r="BL151" s="20" t="s">
        <v>140</v>
      </c>
      <c r="BM151" s="226" t="s">
        <v>600</v>
      </c>
    </row>
    <row r="152" s="2" customFormat="1">
      <c r="A152" s="41"/>
      <c r="B152" s="42"/>
      <c r="C152" s="43"/>
      <c r="D152" s="228" t="s">
        <v>142</v>
      </c>
      <c r="E152" s="43"/>
      <c r="F152" s="229" t="s">
        <v>754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142</v>
      </c>
      <c r="AU152" s="20" t="s">
        <v>84</v>
      </c>
    </row>
    <row r="153" s="2" customFormat="1" ht="16.5" customHeight="1">
      <c r="A153" s="41"/>
      <c r="B153" s="42"/>
      <c r="C153" s="215" t="s">
        <v>376</v>
      </c>
      <c r="D153" s="215" t="s">
        <v>135</v>
      </c>
      <c r="E153" s="216" t="s">
        <v>755</v>
      </c>
      <c r="F153" s="217" t="s">
        <v>756</v>
      </c>
      <c r="G153" s="218" t="s">
        <v>168</v>
      </c>
      <c r="H153" s="219">
        <v>42</v>
      </c>
      <c r="I153" s="220"/>
      <c r="J153" s="221">
        <f>ROUND(I153*H153,2)</f>
        <v>0</v>
      </c>
      <c r="K153" s="217" t="s">
        <v>139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140</v>
      </c>
      <c r="AT153" s="226" t="s">
        <v>135</v>
      </c>
      <c r="AU153" s="226" t="s">
        <v>84</v>
      </c>
      <c r="AY153" s="20" t="s">
        <v>133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82</v>
      </c>
      <c r="BK153" s="227">
        <f>ROUND(I153*H153,2)</f>
        <v>0</v>
      </c>
      <c r="BL153" s="20" t="s">
        <v>140</v>
      </c>
      <c r="BM153" s="226" t="s">
        <v>618</v>
      </c>
    </row>
    <row r="154" s="2" customFormat="1">
      <c r="A154" s="41"/>
      <c r="B154" s="42"/>
      <c r="C154" s="43"/>
      <c r="D154" s="228" t="s">
        <v>142</v>
      </c>
      <c r="E154" s="43"/>
      <c r="F154" s="229" t="s">
        <v>757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142</v>
      </c>
      <c r="AU154" s="20" t="s">
        <v>84</v>
      </c>
    </row>
    <row r="155" s="2" customFormat="1" ht="16.5" customHeight="1">
      <c r="A155" s="41"/>
      <c r="B155" s="42"/>
      <c r="C155" s="215" t="s">
        <v>386</v>
      </c>
      <c r="D155" s="215" t="s">
        <v>135</v>
      </c>
      <c r="E155" s="216" t="s">
        <v>758</v>
      </c>
      <c r="F155" s="217" t="s">
        <v>759</v>
      </c>
      <c r="G155" s="218" t="s">
        <v>168</v>
      </c>
      <c r="H155" s="219">
        <v>10</v>
      </c>
      <c r="I155" s="220"/>
      <c r="J155" s="221">
        <f>ROUND(I155*H155,2)</f>
        <v>0</v>
      </c>
      <c r="K155" s="217" t="s">
        <v>139</v>
      </c>
      <c r="L155" s="47"/>
      <c r="M155" s="222" t="s">
        <v>19</v>
      </c>
      <c r="N155" s="223" t="s">
        <v>46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140</v>
      </c>
      <c r="AT155" s="226" t="s">
        <v>135</v>
      </c>
      <c r="AU155" s="226" t="s">
        <v>84</v>
      </c>
      <c r="AY155" s="20" t="s">
        <v>133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82</v>
      </c>
      <c r="BK155" s="227">
        <f>ROUND(I155*H155,2)</f>
        <v>0</v>
      </c>
      <c r="BL155" s="20" t="s">
        <v>140</v>
      </c>
      <c r="BM155" s="226" t="s">
        <v>627</v>
      </c>
    </row>
    <row r="156" s="2" customFormat="1">
      <c r="A156" s="41"/>
      <c r="B156" s="42"/>
      <c r="C156" s="43"/>
      <c r="D156" s="228" t="s">
        <v>142</v>
      </c>
      <c r="E156" s="43"/>
      <c r="F156" s="229" t="s">
        <v>760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142</v>
      </c>
      <c r="AU156" s="20" t="s">
        <v>84</v>
      </c>
    </row>
    <row r="157" s="2" customFormat="1" ht="16.5" customHeight="1">
      <c r="A157" s="41"/>
      <c r="B157" s="42"/>
      <c r="C157" s="215" t="s">
        <v>391</v>
      </c>
      <c r="D157" s="215" t="s">
        <v>135</v>
      </c>
      <c r="E157" s="216" t="s">
        <v>761</v>
      </c>
      <c r="F157" s="217" t="s">
        <v>762</v>
      </c>
      <c r="G157" s="218" t="s">
        <v>763</v>
      </c>
      <c r="H157" s="219">
        <v>100</v>
      </c>
      <c r="I157" s="220"/>
      <c r="J157" s="221">
        <f>ROUND(I157*H157,2)</f>
        <v>0</v>
      </c>
      <c r="K157" s="217" t="s">
        <v>505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140</v>
      </c>
      <c r="AT157" s="226" t="s">
        <v>135</v>
      </c>
      <c r="AU157" s="226" t="s">
        <v>84</v>
      </c>
      <c r="AY157" s="20" t="s">
        <v>133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82</v>
      </c>
      <c r="BK157" s="227">
        <f>ROUND(I157*H157,2)</f>
        <v>0</v>
      </c>
      <c r="BL157" s="20" t="s">
        <v>140</v>
      </c>
      <c r="BM157" s="226" t="s">
        <v>648</v>
      </c>
    </row>
    <row r="158" s="2" customFormat="1" ht="16.5" customHeight="1">
      <c r="A158" s="41"/>
      <c r="B158" s="42"/>
      <c r="C158" s="215" t="s">
        <v>398</v>
      </c>
      <c r="D158" s="215" t="s">
        <v>135</v>
      </c>
      <c r="E158" s="216" t="s">
        <v>764</v>
      </c>
      <c r="F158" s="217" t="s">
        <v>765</v>
      </c>
      <c r="G158" s="218" t="s">
        <v>763</v>
      </c>
      <c r="H158" s="219">
        <v>20</v>
      </c>
      <c r="I158" s="220"/>
      <c r="J158" s="221">
        <f>ROUND(I158*H158,2)</f>
        <v>0</v>
      </c>
      <c r="K158" s="217" t="s">
        <v>505</v>
      </c>
      <c r="L158" s="47"/>
      <c r="M158" s="222" t="s">
        <v>19</v>
      </c>
      <c r="N158" s="22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140</v>
      </c>
      <c r="AT158" s="226" t="s">
        <v>135</v>
      </c>
      <c r="AU158" s="226" t="s">
        <v>84</v>
      </c>
      <c r="AY158" s="20" t="s">
        <v>133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82</v>
      </c>
      <c r="BK158" s="227">
        <f>ROUND(I158*H158,2)</f>
        <v>0</v>
      </c>
      <c r="BL158" s="20" t="s">
        <v>140</v>
      </c>
      <c r="BM158" s="226" t="s">
        <v>766</v>
      </c>
    </row>
    <row r="159" s="2" customFormat="1" ht="24.15" customHeight="1">
      <c r="A159" s="41"/>
      <c r="B159" s="42"/>
      <c r="C159" s="215" t="s">
        <v>404</v>
      </c>
      <c r="D159" s="215" t="s">
        <v>135</v>
      </c>
      <c r="E159" s="216" t="s">
        <v>767</v>
      </c>
      <c r="F159" s="217" t="s">
        <v>768</v>
      </c>
      <c r="G159" s="218" t="s">
        <v>769</v>
      </c>
      <c r="H159" s="219">
        <v>1</v>
      </c>
      <c r="I159" s="220"/>
      <c r="J159" s="221">
        <f>ROUND(I159*H159,2)</f>
        <v>0</v>
      </c>
      <c r="K159" s="217" t="s">
        <v>505</v>
      </c>
      <c r="L159" s="47"/>
      <c r="M159" s="222" t="s">
        <v>19</v>
      </c>
      <c r="N159" s="223" t="s">
        <v>46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140</v>
      </c>
      <c r="AT159" s="226" t="s">
        <v>135</v>
      </c>
      <c r="AU159" s="226" t="s">
        <v>84</v>
      </c>
      <c r="AY159" s="20" t="s">
        <v>133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82</v>
      </c>
      <c r="BK159" s="227">
        <f>ROUND(I159*H159,2)</f>
        <v>0</v>
      </c>
      <c r="BL159" s="20" t="s">
        <v>140</v>
      </c>
      <c r="BM159" s="226" t="s">
        <v>770</v>
      </c>
    </row>
    <row r="160" s="2" customFormat="1" ht="16.5" customHeight="1">
      <c r="A160" s="41"/>
      <c r="B160" s="42"/>
      <c r="C160" s="215" t="s">
        <v>410</v>
      </c>
      <c r="D160" s="215" t="s">
        <v>135</v>
      </c>
      <c r="E160" s="216" t="s">
        <v>771</v>
      </c>
      <c r="F160" s="217" t="s">
        <v>772</v>
      </c>
      <c r="G160" s="218" t="s">
        <v>504</v>
      </c>
      <c r="H160" s="219">
        <v>1</v>
      </c>
      <c r="I160" s="220"/>
      <c r="J160" s="221">
        <f>ROUND(I160*H160,2)</f>
        <v>0</v>
      </c>
      <c r="K160" s="217" t="s">
        <v>505</v>
      </c>
      <c r="L160" s="47"/>
      <c r="M160" s="222" t="s">
        <v>19</v>
      </c>
      <c r="N160" s="22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140</v>
      </c>
      <c r="AT160" s="226" t="s">
        <v>135</v>
      </c>
      <c r="AU160" s="226" t="s">
        <v>84</v>
      </c>
      <c r="AY160" s="20" t="s">
        <v>133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82</v>
      </c>
      <c r="BK160" s="227">
        <f>ROUND(I160*H160,2)</f>
        <v>0</v>
      </c>
      <c r="BL160" s="20" t="s">
        <v>140</v>
      </c>
      <c r="BM160" s="226" t="s">
        <v>773</v>
      </c>
    </row>
    <row r="161" s="2" customFormat="1" ht="16.5" customHeight="1">
      <c r="A161" s="41"/>
      <c r="B161" s="42"/>
      <c r="C161" s="215" t="s">
        <v>415</v>
      </c>
      <c r="D161" s="215" t="s">
        <v>135</v>
      </c>
      <c r="E161" s="216" t="s">
        <v>774</v>
      </c>
      <c r="F161" s="217" t="s">
        <v>775</v>
      </c>
      <c r="G161" s="218" t="s">
        <v>504</v>
      </c>
      <c r="H161" s="219">
        <v>1</v>
      </c>
      <c r="I161" s="220"/>
      <c r="J161" s="221">
        <f>ROUND(I161*H161,2)</f>
        <v>0</v>
      </c>
      <c r="K161" s="217" t="s">
        <v>505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140</v>
      </c>
      <c r="AT161" s="226" t="s">
        <v>135</v>
      </c>
      <c r="AU161" s="226" t="s">
        <v>84</v>
      </c>
      <c r="AY161" s="20" t="s">
        <v>133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82</v>
      </c>
      <c r="BK161" s="227">
        <f>ROUND(I161*H161,2)</f>
        <v>0</v>
      </c>
      <c r="BL161" s="20" t="s">
        <v>140</v>
      </c>
      <c r="BM161" s="226" t="s">
        <v>776</v>
      </c>
    </row>
    <row r="162" s="2" customFormat="1" ht="16.5" customHeight="1">
      <c r="A162" s="41"/>
      <c r="B162" s="42"/>
      <c r="C162" s="215" t="s">
        <v>421</v>
      </c>
      <c r="D162" s="215" t="s">
        <v>135</v>
      </c>
      <c r="E162" s="216" t="s">
        <v>777</v>
      </c>
      <c r="F162" s="217" t="s">
        <v>778</v>
      </c>
      <c r="G162" s="218" t="s">
        <v>504</v>
      </c>
      <c r="H162" s="219">
        <v>2</v>
      </c>
      <c r="I162" s="220"/>
      <c r="J162" s="221">
        <f>ROUND(I162*H162,2)</f>
        <v>0</v>
      </c>
      <c r="K162" s="217" t="s">
        <v>505</v>
      </c>
      <c r="L162" s="47"/>
      <c r="M162" s="222" t="s">
        <v>19</v>
      </c>
      <c r="N162" s="22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140</v>
      </c>
      <c r="AT162" s="226" t="s">
        <v>135</v>
      </c>
      <c r="AU162" s="226" t="s">
        <v>84</v>
      </c>
      <c r="AY162" s="20" t="s">
        <v>133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82</v>
      </c>
      <c r="BK162" s="227">
        <f>ROUND(I162*H162,2)</f>
        <v>0</v>
      </c>
      <c r="BL162" s="20" t="s">
        <v>140</v>
      </c>
      <c r="BM162" s="226" t="s">
        <v>779</v>
      </c>
    </row>
    <row r="163" s="2" customFormat="1" ht="16.5" customHeight="1">
      <c r="A163" s="41"/>
      <c r="B163" s="42"/>
      <c r="C163" s="215" t="s">
        <v>429</v>
      </c>
      <c r="D163" s="215" t="s">
        <v>135</v>
      </c>
      <c r="E163" s="216" t="s">
        <v>780</v>
      </c>
      <c r="F163" s="217" t="s">
        <v>781</v>
      </c>
      <c r="G163" s="218" t="s">
        <v>504</v>
      </c>
      <c r="H163" s="219">
        <v>2</v>
      </c>
      <c r="I163" s="220"/>
      <c r="J163" s="221">
        <f>ROUND(I163*H163,2)</f>
        <v>0</v>
      </c>
      <c r="K163" s="217" t="s">
        <v>505</v>
      </c>
      <c r="L163" s="47"/>
      <c r="M163" s="222" t="s">
        <v>19</v>
      </c>
      <c r="N163" s="223" t="s">
        <v>46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140</v>
      </c>
      <c r="AT163" s="226" t="s">
        <v>135</v>
      </c>
      <c r="AU163" s="226" t="s">
        <v>84</v>
      </c>
      <c r="AY163" s="20" t="s">
        <v>133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82</v>
      </c>
      <c r="BK163" s="227">
        <f>ROUND(I163*H163,2)</f>
        <v>0</v>
      </c>
      <c r="BL163" s="20" t="s">
        <v>140</v>
      </c>
      <c r="BM163" s="226" t="s">
        <v>782</v>
      </c>
    </row>
    <row r="164" s="2" customFormat="1" ht="16.5" customHeight="1">
      <c r="A164" s="41"/>
      <c r="B164" s="42"/>
      <c r="C164" s="215" t="s">
        <v>434</v>
      </c>
      <c r="D164" s="215" t="s">
        <v>135</v>
      </c>
      <c r="E164" s="216" t="s">
        <v>783</v>
      </c>
      <c r="F164" s="217" t="s">
        <v>784</v>
      </c>
      <c r="G164" s="218" t="s">
        <v>504</v>
      </c>
      <c r="H164" s="219">
        <v>3</v>
      </c>
      <c r="I164" s="220"/>
      <c r="J164" s="221">
        <f>ROUND(I164*H164,2)</f>
        <v>0</v>
      </c>
      <c r="K164" s="217" t="s">
        <v>505</v>
      </c>
      <c r="L164" s="47"/>
      <c r="M164" s="291" t="s">
        <v>19</v>
      </c>
      <c r="N164" s="292" t="s">
        <v>46</v>
      </c>
      <c r="O164" s="293"/>
      <c r="P164" s="294">
        <f>O164*H164</f>
        <v>0</v>
      </c>
      <c r="Q164" s="294">
        <v>0</v>
      </c>
      <c r="R164" s="294">
        <f>Q164*H164</f>
        <v>0</v>
      </c>
      <c r="S164" s="294">
        <v>0</v>
      </c>
      <c r="T164" s="29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140</v>
      </c>
      <c r="AT164" s="226" t="s">
        <v>135</v>
      </c>
      <c r="AU164" s="226" t="s">
        <v>84</v>
      </c>
      <c r="AY164" s="20" t="s">
        <v>133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82</v>
      </c>
      <c r="BK164" s="227">
        <f>ROUND(I164*H164,2)</f>
        <v>0</v>
      </c>
      <c r="BL164" s="20" t="s">
        <v>140</v>
      </c>
      <c r="BM164" s="226" t="s">
        <v>785</v>
      </c>
    </row>
    <row r="165" s="2" customFormat="1" ht="6.96" customHeight="1">
      <c r="A165" s="41"/>
      <c r="B165" s="62"/>
      <c r="C165" s="63"/>
      <c r="D165" s="63"/>
      <c r="E165" s="63"/>
      <c r="F165" s="63"/>
      <c r="G165" s="63"/>
      <c r="H165" s="63"/>
      <c r="I165" s="63"/>
      <c r="J165" s="63"/>
      <c r="K165" s="63"/>
      <c r="L165" s="47"/>
      <c r="M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</sheetData>
  <sheetProtection sheet="1" autoFilter="0" formatColumns="0" formatRows="0" objects="1" scenarios="1" spinCount="100000" saltValue="AaLu2EZDU8ARRbPDTZeRD0sK2NKROEbALxtHM7WWHeqPBVZa+SD9EAak9fuKZJsVxRFshAbGqF9f2VFWI+61Jg==" hashValue="gtFb1Nsn7Pn3V+OrtJl6it60KtgIC64ky0gD1VQX5wXLPOa9uza60A+HYNn5ovhd1XOqKJm9LtIML0byxA3U2A==" algorithmName="SHA-512" password="CC35"/>
  <autoFilter ref="C86:K16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91" r:id="rId1" display="https://podminky.urs.cz/item/CS_URS_2025_02/8.2.01.1100"/>
    <hyperlink ref="F93" r:id="rId2" display="https://podminky.urs.cz/item/CS_URS_2025_02/8.2.03.0650"/>
    <hyperlink ref="F95" r:id="rId3" display="https://podminky.urs.cz/item/CS_URS_2025_02/8.2.03.0800"/>
    <hyperlink ref="F97" r:id="rId4" display="https://podminky.urs.cz/item/CS_URS_2025_02/8.2.03.0950"/>
    <hyperlink ref="F99" r:id="rId5" display="https://podminky.urs.cz/item/CS_URS_2025_02/8.2.03.1100"/>
    <hyperlink ref="F101" r:id="rId6" display="https://podminky.urs.cz/item/CS_URS_2025_02/8.2.03.1200V"/>
    <hyperlink ref="F103" r:id="rId7" display="https://podminky.urs.cz/item/CS_URS_2025_02/8.2.03.1520"/>
    <hyperlink ref="F105" r:id="rId8" display="https://podminky.urs.cz/item/CS_URS_2025_02/8.2.03.1610"/>
    <hyperlink ref="F107" r:id="rId9" display="https://podminky.urs.cz/item/CS_URS_2025_02/8.2.08.2500V"/>
    <hyperlink ref="F109" r:id="rId10" display="https://podminky.urs.cz/item/CS_URS_2025_02/8.2.25.0500"/>
    <hyperlink ref="F111" r:id="rId11" display="https://podminky.urs.cz/item/CS_URS_2025_02/8.2.25.2000"/>
    <hyperlink ref="F113" r:id="rId12" display="https://podminky.urs.cz/item/CS_URS_2025_02/8.2.30.1100"/>
    <hyperlink ref="F115" r:id="rId13" display="https://podminky.urs.cz/item/CS_URS_2025_02/8.2.30.2000"/>
    <hyperlink ref="F117" r:id="rId14" display="https://podminky.urs.cz/item/CS_URS_2025_02/8.3.05.0660"/>
    <hyperlink ref="F119" r:id="rId15" display="https://podminky.urs.cz/item/CS_URS_2025_02/8.3.05.0780"/>
    <hyperlink ref="F121" r:id="rId16" display="https://podminky.urs.cz/item/CS_URS_2025_02/8.3.05.0920"/>
    <hyperlink ref="F123" r:id="rId17" display="https://podminky.urs.cz/item/CS_URS_2025_02/8.3.05.1130"/>
    <hyperlink ref="F125" r:id="rId18" display="https://podminky.urs.cz/item/CS_URS_2025_02/8.3.05.1270"/>
    <hyperlink ref="F127" r:id="rId19" display="https://podminky.urs.cz/item/CS_URS_2025_02/8.3.05.1620"/>
    <hyperlink ref="F129" r:id="rId20" display="https://podminky.urs.cz/item/CS_URS_2025_02/8.3.05.2000"/>
    <hyperlink ref="F131" r:id="rId21" display="https://podminky.urs.cz/item/CS_URS_2025_02/8.3.05.2500"/>
    <hyperlink ref="F133" r:id="rId22" display="https://podminky.urs.cz/item/CS_URS_2025_02/8.3.55.1600"/>
    <hyperlink ref="F140" r:id="rId23" display="https://podminky.urs.cz/item/CS_URS_2025_02/8.TL5050024"/>
    <hyperlink ref="F142" r:id="rId24" display="https://podminky.urs.cz/item/CS_URS_2025_02/8.TL5063030"/>
    <hyperlink ref="F144" r:id="rId25" display="https://podminky.urs.cz/item/CS_URS_2025_02/8.TL5075036"/>
    <hyperlink ref="F146" r:id="rId26" display="https://podminky.urs.cz/item/CS_URS_2025_02/8.TL5090043"/>
    <hyperlink ref="F148" r:id="rId27" display="https://podminky.urs.cz/item/CS_URS_2025_02/8.TL5110042"/>
    <hyperlink ref="F150" r:id="rId28" display="https://podminky.urs.cz/item/CS_URS_2025_02/8.TL5125048"/>
    <hyperlink ref="F152" r:id="rId29" display="https://podminky.urs.cz/item/CS_URS_2025_02/8.TL5160062"/>
    <hyperlink ref="F154" r:id="rId30" display="https://podminky.urs.cz/item/CS_URS_2025_02/8.TL5200077"/>
    <hyperlink ref="F156" r:id="rId31" display="https://podminky.urs.cz/item/CS_URS_2025_02/8.TL5250096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95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84</v>
      </c>
    </row>
    <row r="4" s="1" customFormat="1" ht="24.96" customHeight="1">
      <c r="B4" s="23"/>
      <c r="D4" s="143" t="s">
        <v>96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Oprava bazénové vany a technologie plaveckého bazénu na letním koupališti v Čechách</v>
      </c>
      <c r="F7" s="145"/>
      <c r="G7" s="145"/>
      <c r="H7" s="145"/>
      <c r="L7" s="23"/>
    </row>
    <row r="8" s="1" customFormat="1" ht="12" customHeight="1">
      <c r="B8" s="23"/>
      <c r="D8" s="145" t="s">
        <v>97</v>
      </c>
      <c r="L8" s="23"/>
    </row>
    <row r="9" s="2" customFormat="1" ht="16.5" customHeight="1">
      <c r="A9" s="41"/>
      <c r="B9" s="47"/>
      <c r="C9" s="41"/>
      <c r="D9" s="41"/>
      <c r="E9" s="146" t="s">
        <v>98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99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786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1. 12. 2025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19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22</v>
      </c>
      <c r="F26" s="41"/>
      <c r="G26" s="41"/>
      <c r="H26" s="41"/>
      <c r="I26" s="145" t="s">
        <v>29</v>
      </c>
      <c r="J26" s="136" t="s">
        <v>19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ROUND(J91,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ROUND((SUM(BE91:BE115)),  2)</f>
        <v>0</v>
      </c>
      <c r="G35" s="41"/>
      <c r="H35" s="41"/>
      <c r="I35" s="160">
        <v>0.20999999999999999</v>
      </c>
      <c r="J35" s="159">
        <f>ROUND(((SUM(BE91:BE115))*I35),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ROUND((SUM(BF91:BF115)),  2)</f>
        <v>0</v>
      </c>
      <c r="G36" s="41"/>
      <c r="H36" s="41"/>
      <c r="I36" s="160">
        <v>0.12</v>
      </c>
      <c r="J36" s="159">
        <f>ROUND(((SUM(BF91:BF115))*I36),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ROUND((SUM(BG91:BG115)),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ROUND((SUM(BH91:BH115)),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ROUND((SUM(BI91:BI115)),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101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Oprava bazénové vany a technologie plaveckého bazénu na letním koupališti v Čechách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97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98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99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VRN - Vedlejší rozpočtové náklady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 xml:space="preserve"> </v>
      </c>
      <c r="G56" s="43"/>
      <c r="H56" s="43"/>
      <c r="I56" s="35" t="s">
        <v>23</v>
      </c>
      <c r="J56" s="75" t="str">
        <f>IF(J14="","",J14)</f>
        <v>1. 12. 2025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Obec Čechy</v>
      </c>
      <c r="G58" s="43"/>
      <c r="H58" s="43"/>
      <c r="I58" s="35" t="s">
        <v>33</v>
      </c>
      <c r="J58" s="39" t="str">
        <f>E23</f>
        <v>Michal Pospíšil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 xml:space="preserve"> 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102</v>
      </c>
      <c r="D61" s="174"/>
      <c r="E61" s="174"/>
      <c r="F61" s="174"/>
      <c r="G61" s="174"/>
      <c r="H61" s="174"/>
      <c r="I61" s="174"/>
      <c r="J61" s="175" t="s">
        <v>103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J91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104</v>
      </c>
    </row>
    <row r="64" s="9" customFormat="1" ht="24.96" customHeight="1">
      <c r="A64" s="9"/>
      <c r="B64" s="177"/>
      <c r="C64" s="178"/>
      <c r="D64" s="179" t="s">
        <v>786</v>
      </c>
      <c r="E64" s="180"/>
      <c r="F64" s="180"/>
      <c r="G64" s="180"/>
      <c r="H64" s="180"/>
      <c r="I64" s="180"/>
      <c r="J64" s="181">
        <f>J92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787</v>
      </c>
      <c r="E65" s="185"/>
      <c r="F65" s="185"/>
      <c r="G65" s="185"/>
      <c r="H65" s="185"/>
      <c r="I65" s="185"/>
      <c r="J65" s="186">
        <f>J93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788</v>
      </c>
      <c r="E66" s="185"/>
      <c r="F66" s="185"/>
      <c r="G66" s="185"/>
      <c r="H66" s="185"/>
      <c r="I66" s="185"/>
      <c r="J66" s="186">
        <f>J100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789</v>
      </c>
      <c r="E67" s="185"/>
      <c r="F67" s="185"/>
      <c r="G67" s="185"/>
      <c r="H67" s="185"/>
      <c r="I67" s="185"/>
      <c r="J67" s="186">
        <f>J105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790</v>
      </c>
      <c r="E68" s="185"/>
      <c r="F68" s="185"/>
      <c r="G68" s="185"/>
      <c r="H68" s="185"/>
      <c r="I68" s="185"/>
      <c r="J68" s="186">
        <f>J110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791</v>
      </c>
      <c r="E69" s="185"/>
      <c r="F69" s="185"/>
      <c r="G69" s="185"/>
      <c r="H69" s="185"/>
      <c r="I69" s="185"/>
      <c r="J69" s="186">
        <f>J113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1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62"/>
      <c r="C71" s="63"/>
      <c r="D71" s="63"/>
      <c r="E71" s="63"/>
      <c r="F71" s="63"/>
      <c r="G71" s="63"/>
      <c r="H71" s="63"/>
      <c r="I71" s="63"/>
      <c r="J71" s="63"/>
      <c r="K71" s="6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5" s="2" customFormat="1" ht="6.96" customHeight="1">
      <c r="A75" s="41"/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24.96" customHeight="1">
      <c r="A76" s="41"/>
      <c r="B76" s="42"/>
      <c r="C76" s="26" t="s">
        <v>118</v>
      </c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16</v>
      </c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6.5" customHeight="1">
      <c r="A79" s="41"/>
      <c r="B79" s="42"/>
      <c r="C79" s="43"/>
      <c r="D79" s="43"/>
      <c r="E79" s="172" t="str">
        <f>E7</f>
        <v>Oprava bazénové vany a technologie plaveckého bazénu na letním koupališti v Čechách</v>
      </c>
      <c r="F79" s="35"/>
      <c r="G79" s="35"/>
      <c r="H79" s="35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" customFormat="1" ht="12" customHeight="1">
      <c r="B80" s="24"/>
      <c r="C80" s="35" t="s">
        <v>97</v>
      </c>
      <c r="D80" s="25"/>
      <c r="E80" s="25"/>
      <c r="F80" s="25"/>
      <c r="G80" s="25"/>
      <c r="H80" s="25"/>
      <c r="I80" s="25"/>
      <c r="J80" s="25"/>
      <c r="K80" s="25"/>
      <c r="L80" s="23"/>
    </row>
    <row r="81" s="2" customFormat="1" ht="16.5" customHeight="1">
      <c r="A81" s="41"/>
      <c r="B81" s="42"/>
      <c r="C81" s="43"/>
      <c r="D81" s="43"/>
      <c r="E81" s="172" t="s">
        <v>98</v>
      </c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99</v>
      </c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6.5" customHeight="1">
      <c r="A83" s="41"/>
      <c r="B83" s="42"/>
      <c r="C83" s="43"/>
      <c r="D83" s="43"/>
      <c r="E83" s="72" t="str">
        <f>E11</f>
        <v>VRN - Vedlejší rozpočtové náklady</v>
      </c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6.96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21</v>
      </c>
      <c r="D85" s="43"/>
      <c r="E85" s="43"/>
      <c r="F85" s="30" t="str">
        <f>F14</f>
        <v xml:space="preserve"> </v>
      </c>
      <c r="G85" s="43"/>
      <c r="H85" s="43"/>
      <c r="I85" s="35" t="s">
        <v>23</v>
      </c>
      <c r="J85" s="75" t="str">
        <f>IF(J14="","",J14)</f>
        <v>1. 12. 2025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6.96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25</v>
      </c>
      <c r="D87" s="43"/>
      <c r="E87" s="43"/>
      <c r="F87" s="30" t="str">
        <f>E17</f>
        <v>Obec Čechy</v>
      </c>
      <c r="G87" s="43"/>
      <c r="H87" s="43"/>
      <c r="I87" s="35" t="s">
        <v>33</v>
      </c>
      <c r="J87" s="39" t="str">
        <f>E23</f>
        <v>Michal Pospíšil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5.15" customHeight="1">
      <c r="A88" s="41"/>
      <c r="B88" s="42"/>
      <c r="C88" s="35" t="s">
        <v>31</v>
      </c>
      <c r="D88" s="43"/>
      <c r="E88" s="43"/>
      <c r="F88" s="30" t="str">
        <f>IF(E20="","",E20)</f>
        <v>Vyplň údaj</v>
      </c>
      <c r="G88" s="43"/>
      <c r="H88" s="43"/>
      <c r="I88" s="35" t="s">
        <v>38</v>
      </c>
      <c r="J88" s="39" t="str">
        <f>E26</f>
        <v xml:space="preserve"> 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10.32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11" customFormat="1" ht="29.28" customHeight="1">
      <c r="A90" s="188"/>
      <c r="B90" s="189"/>
      <c r="C90" s="190" t="s">
        <v>119</v>
      </c>
      <c r="D90" s="191" t="s">
        <v>60</v>
      </c>
      <c r="E90" s="191" t="s">
        <v>56</v>
      </c>
      <c r="F90" s="191" t="s">
        <v>57</v>
      </c>
      <c r="G90" s="191" t="s">
        <v>120</v>
      </c>
      <c r="H90" s="191" t="s">
        <v>121</v>
      </c>
      <c r="I90" s="191" t="s">
        <v>122</v>
      </c>
      <c r="J90" s="191" t="s">
        <v>103</v>
      </c>
      <c r="K90" s="192" t="s">
        <v>123</v>
      </c>
      <c r="L90" s="193"/>
      <c r="M90" s="95" t="s">
        <v>19</v>
      </c>
      <c r="N90" s="96" t="s">
        <v>45</v>
      </c>
      <c r="O90" s="96" t="s">
        <v>124</v>
      </c>
      <c r="P90" s="96" t="s">
        <v>125</v>
      </c>
      <c r="Q90" s="96" t="s">
        <v>126</v>
      </c>
      <c r="R90" s="96" t="s">
        <v>127</v>
      </c>
      <c r="S90" s="96" t="s">
        <v>128</v>
      </c>
      <c r="T90" s="97" t="s">
        <v>129</v>
      </c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</row>
    <row r="91" s="2" customFormat="1" ht="22.8" customHeight="1">
      <c r="A91" s="41"/>
      <c r="B91" s="42"/>
      <c r="C91" s="102" t="s">
        <v>130</v>
      </c>
      <c r="D91" s="43"/>
      <c r="E91" s="43"/>
      <c r="F91" s="43"/>
      <c r="G91" s="43"/>
      <c r="H91" s="43"/>
      <c r="I91" s="43"/>
      <c r="J91" s="194">
        <f>BK91</f>
        <v>0</v>
      </c>
      <c r="K91" s="43"/>
      <c r="L91" s="47"/>
      <c r="M91" s="98"/>
      <c r="N91" s="195"/>
      <c r="O91" s="99"/>
      <c r="P91" s="196">
        <f>P92</f>
        <v>0</v>
      </c>
      <c r="Q91" s="99"/>
      <c r="R91" s="196">
        <f>R92</f>
        <v>0</v>
      </c>
      <c r="S91" s="99"/>
      <c r="T91" s="197">
        <f>T92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74</v>
      </c>
      <c r="AU91" s="20" t="s">
        <v>104</v>
      </c>
      <c r="BK91" s="198">
        <f>BK92</f>
        <v>0</v>
      </c>
    </row>
    <row r="92" s="12" customFormat="1" ht="25.92" customHeight="1">
      <c r="A92" s="12"/>
      <c r="B92" s="199"/>
      <c r="C92" s="200"/>
      <c r="D92" s="201" t="s">
        <v>74</v>
      </c>
      <c r="E92" s="202" t="s">
        <v>93</v>
      </c>
      <c r="F92" s="202" t="s">
        <v>94</v>
      </c>
      <c r="G92" s="200"/>
      <c r="H92" s="200"/>
      <c r="I92" s="203"/>
      <c r="J92" s="204">
        <f>BK92</f>
        <v>0</v>
      </c>
      <c r="K92" s="200"/>
      <c r="L92" s="205"/>
      <c r="M92" s="206"/>
      <c r="N92" s="207"/>
      <c r="O92" s="207"/>
      <c r="P92" s="208">
        <f>P93+P100+P105+P110+P113</f>
        <v>0</v>
      </c>
      <c r="Q92" s="207"/>
      <c r="R92" s="208">
        <f>R93+R100+R105+R110+R113</f>
        <v>0</v>
      </c>
      <c r="S92" s="207"/>
      <c r="T92" s="209">
        <f>T93+T100+T105+T110+T113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172</v>
      </c>
      <c r="AT92" s="211" t="s">
        <v>74</v>
      </c>
      <c r="AU92" s="211" t="s">
        <v>75</v>
      </c>
      <c r="AY92" s="210" t="s">
        <v>133</v>
      </c>
      <c r="BK92" s="212">
        <f>BK93+BK100+BK105+BK110+BK113</f>
        <v>0</v>
      </c>
    </row>
    <row r="93" s="12" customFormat="1" ht="22.8" customHeight="1">
      <c r="A93" s="12"/>
      <c r="B93" s="199"/>
      <c r="C93" s="200"/>
      <c r="D93" s="201" t="s">
        <v>74</v>
      </c>
      <c r="E93" s="213" t="s">
        <v>792</v>
      </c>
      <c r="F93" s="213" t="s">
        <v>793</v>
      </c>
      <c r="G93" s="200"/>
      <c r="H93" s="200"/>
      <c r="I93" s="203"/>
      <c r="J93" s="214">
        <f>BK93</f>
        <v>0</v>
      </c>
      <c r="K93" s="200"/>
      <c r="L93" s="205"/>
      <c r="M93" s="206"/>
      <c r="N93" s="207"/>
      <c r="O93" s="207"/>
      <c r="P93" s="208">
        <f>SUM(P94:P99)</f>
        <v>0</v>
      </c>
      <c r="Q93" s="207"/>
      <c r="R93" s="208">
        <f>SUM(R94:R99)</f>
        <v>0</v>
      </c>
      <c r="S93" s="207"/>
      <c r="T93" s="209">
        <f>SUM(T94:T99)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172</v>
      </c>
      <c r="AT93" s="211" t="s">
        <v>74</v>
      </c>
      <c r="AU93" s="211" t="s">
        <v>82</v>
      </c>
      <c r="AY93" s="210" t="s">
        <v>133</v>
      </c>
      <c r="BK93" s="212">
        <f>SUM(BK94:BK99)</f>
        <v>0</v>
      </c>
    </row>
    <row r="94" s="2" customFormat="1" ht="16.5" customHeight="1">
      <c r="A94" s="41"/>
      <c r="B94" s="42"/>
      <c r="C94" s="215" t="s">
        <v>82</v>
      </c>
      <c r="D94" s="215" t="s">
        <v>135</v>
      </c>
      <c r="E94" s="216" t="s">
        <v>794</v>
      </c>
      <c r="F94" s="217" t="s">
        <v>795</v>
      </c>
      <c r="G94" s="218" t="s">
        <v>504</v>
      </c>
      <c r="H94" s="219">
        <v>1</v>
      </c>
      <c r="I94" s="220"/>
      <c r="J94" s="221">
        <f>ROUND(I94*H94,2)</f>
        <v>0</v>
      </c>
      <c r="K94" s="217" t="s">
        <v>139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796</v>
      </c>
      <c r="AT94" s="226" t="s">
        <v>135</v>
      </c>
      <c r="AU94" s="226" t="s">
        <v>84</v>
      </c>
      <c r="AY94" s="20" t="s">
        <v>133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82</v>
      </c>
      <c r="BK94" s="227">
        <f>ROUND(I94*H94,2)</f>
        <v>0</v>
      </c>
      <c r="BL94" s="20" t="s">
        <v>796</v>
      </c>
      <c r="BM94" s="226" t="s">
        <v>797</v>
      </c>
    </row>
    <row r="95" s="2" customFormat="1">
      <c r="A95" s="41"/>
      <c r="B95" s="42"/>
      <c r="C95" s="43"/>
      <c r="D95" s="228" t="s">
        <v>142</v>
      </c>
      <c r="E95" s="43"/>
      <c r="F95" s="229" t="s">
        <v>798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142</v>
      </c>
      <c r="AU95" s="20" t="s">
        <v>84</v>
      </c>
    </row>
    <row r="96" s="2" customFormat="1" ht="16.5" customHeight="1">
      <c r="A96" s="41"/>
      <c r="B96" s="42"/>
      <c r="C96" s="215" t="s">
        <v>84</v>
      </c>
      <c r="D96" s="215" t="s">
        <v>135</v>
      </c>
      <c r="E96" s="216" t="s">
        <v>799</v>
      </c>
      <c r="F96" s="217" t="s">
        <v>800</v>
      </c>
      <c r="G96" s="218" t="s">
        <v>504</v>
      </c>
      <c r="H96" s="219">
        <v>1</v>
      </c>
      <c r="I96" s="220"/>
      <c r="J96" s="221">
        <f>ROUND(I96*H96,2)</f>
        <v>0</v>
      </c>
      <c r="K96" s="217" t="s">
        <v>139</v>
      </c>
      <c r="L96" s="47"/>
      <c r="M96" s="222" t="s">
        <v>19</v>
      </c>
      <c r="N96" s="223" t="s">
        <v>46</v>
      </c>
      <c r="O96" s="87"/>
      <c r="P96" s="224">
        <f>O96*H96</f>
        <v>0</v>
      </c>
      <c r="Q96" s="224">
        <v>0</v>
      </c>
      <c r="R96" s="224">
        <f>Q96*H96</f>
        <v>0</v>
      </c>
      <c r="S96" s="224">
        <v>0</v>
      </c>
      <c r="T96" s="225">
        <f>S96*H96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R96" s="226" t="s">
        <v>796</v>
      </c>
      <c r="AT96" s="226" t="s">
        <v>135</v>
      </c>
      <c r="AU96" s="226" t="s">
        <v>84</v>
      </c>
      <c r="AY96" s="20" t="s">
        <v>133</v>
      </c>
      <c r="BE96" s="227">
        <f>IF(N96="základní",J96,0)</f>
        <v>0</v>
      </c>
      <c r="BF96" s="227">
        <f>IF(N96="snížená",J96,0)</f>
        <v>0</v>
      </c>
      <c r="BG96" s="227">
        <f>IF(N96="zákl. přenesená",J96,0)</f>
        <v>0</v>
      </c>
      <c r="BH96" s="227">
        <f>IF(N96="sníž. přenesená",J96,0)</f>
        <v>0</v>
      </c>
      <c r="BI96" s="227">
        <f>IF(N96="nulová",J96,0)</f>
        <v>0</v>
      </c>
      <c r="BJ96" s="20" t="s">
        <v>82</v>
      </c>
      <c r="BK96" s="227">
        <f>ROUND(I96*H96,2)</f>
        <v>0</v>
      </c>
      <c r="BL96" s="20" t="s">
        <v>796</v>
      </c>
      <c r="BM96" s="226" t="s">
        <v>801</v>
      </c>
    </row>
    <row r="97" s="2" customFormat="1">
      <c r="A97" s="41"/>
      <c r="B97" s="42"/>
      <c r="C97" s="43"/>
      <c r="D97" s="228" t="s">
        <v>142</v>
      </c>
      <c r="E97" s="43"/>
      <c r="F97" s="229" t="s">
        <v>802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142</v>
      </c>
      <c r="AU97" s="20" t="s">
        <v>84</v>
      </c>
    </row>
    <row r="98" s="2" customFormat="1" ht="16.5" customHeight="1">
      <c r="A98" s="41"/>
      <c r="B98" s="42"/>
      <c r="C98" s="215" t="s">
        <v>140</v>
      </c>
      <c r="D98" s="215" t="s">
        <v>135</v>
      </c>
      <c r="E98" s="216" t="s">
        <v>803</v>
      </c>
      <c r="F98" s="217" t="s">
        <v>804</v>
      </c>
      <c r="G98" s="218" t="s">
        <v>504</v>
      </c>
      <c r="H98" s="219">
        <v>1</v>
      </c>
      <c r="I98" s="220"/>
      <c r="J98" s="221">
        <f>ROUND(I98*H98,2)</f>
        <v>0</v>
      </c>
      <c r="K98" s="217" t="s">
        <v>139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796</v>
      </c>
      <c r="AT98" s="226" t="s">
        <v>135</v>
      </c>
      <c r="AU98" s="226" t="s">
        <v>84</v>
      </c>
      <c r="AY98" s="20" t="s">
        <v>133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82</v>
      </c>
      <c r="BK98" s="227">
        <f>ROUND(I98*H98,2)</f>
        <v>0</v>
      </c>
      <c r="BL98" s="20" t="s">
        <v>796</v>
      </c>
      <c r="BM98" s="226" t="s">
        <v>805</v>
      </c>
    </row>
    <row r="99" s="2" customFormat="1">
      <c r="A99" s="41"/>
      <c r="B99" s="42"/>
      <c r="C99" s="43"/>
      <c r="D99" s="228" t="s">
        <v>142</v>
      </c>
      <c r="E99" s="43"/>
      <c r="F99" s="229" t="s">
        <v>806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142</v>
      </c>
      <c r="AU99" s="20" t="s">
        <v>84</v>
      </c>
    </row>
    <row r="100" s="12" customFormat="1" ht="22.8" customHeight="1">
      <c r="A100" s="12"/>
      <c r="B100" s="199"/>
      <c r="C100" s="200"/>
      <c r="D100" s="201" t="s">
        <v>74</v>
      </c>
      <c r="E100" s="213" t="s">
        <v>807</v>
      </c>
      <c r="F100" s="213" t="s">
        <v>808</v>
      </c>
      <c r="G100" s="200"/>
      <c r="H100" s="200"/>
      <c r="I100" s="203"/>
      <c r="J100" s="214">
        <f>BK100</f>
        <v>0</v>
      </c>
      <c r="K100" s="200"/>
      <c r="L100" s="205"/>
      <c r="M100" s="206"/>
      <c r="N100" s="207"/>
      <c r="O100" s="207"/>
      <c r="P100" s="208">
        <f>SUM(P101:P104)</f>
        <v>0</v>
      </c>
      <c r="Q100" s="207"/>
      <c r="R100" s="208">
        <f>SUM(R101:R104)</f>
        <v>0</v>
      </c>
      <c r="S100" s="207"/>
      <c r="T100" s="209">
        <f>SUM(T101:T104)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0" t="s">
        <v>172</v>
      </c>
      <c r="AT100" s="211" t="s">
        <v>74</v>
      </c>
      <c r="AU100" s="211" t="s">
        <v>82</v>
      </c>
      <c r="AY100" s="210" t="s">
        <v>133</v>
      </c>
      <c r="BK100" s="212">
        <f>SUM(BK101:BK104)</f>
        <v>0</v>
      </c>
    </row>
    <row r="101" s="2" customFormat="1" ht="16.5" customHeight="1">
      <c r="A101" s="41"/>
      <c r="B101" s="42"/>
      <c r="C101" s="215" t="s">
        <v>172</v>
      </c>
      <c r="D101" s="215" t="s">
        <v>135</v>
      </c>
      <c r="E101" s="216" t="s">
        <v>809</v>
      </c>
      <c r="F101" s="217" t="s">
        <v>810</v>
      </c>
      <c r="G101" s="218" t="s">
        <v>504</v>
      </c>
      <c r="H101" s="219">
        <v>1</v>
      </c>
      <c r="I101" s="220"/>
      <c r="J101" s="221">
        <f>ROUND(I101*H101,2)</f>
        <v>0</v>
      </c>
      <c r="K101" s="217" t="s">
        <v>139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796</v>
      </c>
      <c r="AT101" s="226" t="s">
        <v>135</v>
      </c>
      <c r="AU101" s="226" t="s">
        <v>84</v>
      </c>
      <c r="AY101" s="20" t="s">
        <v>133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82</v>
      </c>
      <c r="BK101" s="227">
        <f>ROUND(I101*H101,2)</f>
        <v>0</v>
      </c>
      <c r="BL101" s="20" t="s">
        <v>796</v>
      </c>
      <c r="BM101" s="226" t="s">
        <v>811</v>
      </c>
    </row>
    <row r="102" s="2" customFormat="1">
      <c r="A102" s="41"/>
      <c r="B102" s="42"/>
      <c r="C102" s="43"/>
      <c r="D102" s="228" t="s">
        <v>142</v>
      </c>
      <c r="E102" s="43"/>
      <c r="F102" s="229" t="s">
        <v>812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142</v>
      </c>
      <c r="AU102" s="20" t="s">
        <v>84</v>
      </c>
    </row>
    <row r="103" s="2" customFormat="1" ht="16.5" customHeight="1">
      <c r="A103" s="41"/>
      <c r="B103" s="42"/>
      <c r="C103" s="215" t="s">
        <v>181</v>
      </c>
      <c r="D103" s="215" t="s">
        <v>135</v>
      </c>
      <c r="E103" s="216" t="s">
        <v>813</v>
      </c>
      <c r="F103" s="217" t="s">
        <v>814</v>
      </c>
      <c r="G103" s="218" t="s">
        <v>504</v>
      </c>
      <c r="H103" s="219">
        <v>1</v>
      </c>
      <c r="I103" s="220"/>
      <c r="J103" s="221">
        <f>ROUND(I103*H103,2)</f>
        <v>0</v>
      </c>
      <c r="K103" s="217" t="s">
        <v>139</v>
      </c>
      <c r="L103" s="47"/>
      <c r="M103" s="222" t="s">
        <v>19</v>
      </c>
      <c r="N103" s="22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796</v>
      </c>
      <c r="AT103" s="226" t="s">
        <v>135</v>
      </c>
      <c r="AU103" s="226" t="s">
        <v>84</v>
      </c>
      <c r="AY103" s="20" t="s">
        <v>133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82</v>
      </c>
      <c r="BK103" s="227">
        <f>ROUND(I103*H103,2)</f>
        <v>0</v>
      </c>
      <c r="BL103" s="20" t="s">
        <v>796</v>
      </c>
      <c r="BM103" s="226" t="s">
        <v>815</v>
      </c>
    </row>
    <row r="104" s="2" customFormat="1">
      <c r="A104" s="41"/>
      <c r="B104" s="42"/>
      <c r="C104" s="43"/>
      <c r="D104" s="228" t="s">
        <v>142</v>
      </c>
      <c r="E104" s="43"/>
      <c r="F104" s="229" t="s">
        <v>816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142</v>
      </c>
      <c r="AU104" s="20" t="s">
        <v>84</v>
      </c>
    </row>
    <row r="105" s="12" customFormat="1" ht="22.8" customHeight="1">
      <c r="A105" s="12"/>
      <c r="B105" s="199"/>
      <c r="C105" s="200"/>
      <c r="D105" s="201" t="s">
        <v>74</v>
      </c>
      <c r="E105" s="213" t="s">
        <v>817</v>
      </c>
      <c r="F105" s="213" t="s">
        <v>818</v>
      </c>
      <c r="G105" s="200"/>
      <c r="H105" s="200"/>
      <c r="I105" s="203"/>
      <c r="J105" s="214">
        <f>BK105</f>
        <v>0</v>
      </c>
      <c r="K105" s="200"/>
      <c r="L105" s="205"/>
      <c r="M105" s="206"/>
      <c r="N105" s="207"/>
      <c r="O105" s="207"/>
      <c r="P105" s="208">
        <f>SUM(P106:P109)</f>
        <v>0</v>
      </c>
      <c r="Q105" s="207"/>
      <c r="R105" s="208">
        <f>SUM(R106:R109)</f>
        <v>0</v>
      </c>
      <c r="S105" s="207"/>
      <c r="T105" s="209">
        <f>SUM(T106:T109)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0" t="s">
        <v>172</v>
      </c>
      <c r="AT105" s="211" t="s">
        <v>74</v>
      </c>
      <c r="AU105" s="211" t="s">
        <v>82</v>
      </c>
      <c r="AY105" s="210" t="s">
        <v>133</v>
      </c>
      <c r="BK105" s="212">
        <f>SUM(BK106:BK109)</f>
        <v>0</v>
      </c>
    </row>
    <row r="106" s="2" customFormat="1" ht="16.5" customHeight="1">
      <c r="A106" s="41"/>
      <c r="B106" s="42"/>
      <c r="C106" s="215" t="s">
        <v>187</v>
      </c>
      <c r="D106" s="215" t="s">
        <v>135</v>
      </c>
      <c r="E106" s="216" t="s">
        <v>819</v>
      </c>
      <c r="F106" s="217" t="s">
        <v>820</v>
      </c>
      <c r="G106" s="218" t="s">
        <v>504</v>
      </c>
      <c r="H106" s="219">
        <v>1</v>
      </c>
      <c r="I106" s="220"/>
      <c r="J106" s="221">
        <f>ROUND(I106*H106,2)</f>
        <v>0</v>
      </c>
      <c r="K106" s="217" t="s">
        <v>139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796</v>
      </c>
      <c r="AT106" s="226" t="s">
        <v>135</v>
      </c>
      <c r="AU106" s="226" t="s">
        <v>84</v>
      </c>
      <c r="AY106" s="20" t="s">
        <v>133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82</v>
      </c>
      <c r="BK106" s="227">
        <f>ROUND(I106*H106,2)</f>
        <v>0</v>
      </c>
      <c r="BL106" s="20" t="s">
        <v>796</v>
      </c>
      <c r="BM106" s="226" t="s">
        <v>821</v>
      </c>
    </row>
    <row r="107" s="2" customFormat="1">
      <c r="A107" s="41"/>
      <c r="B107" s="42"/>
      <c r="C107" s="43"/>
      <c r="D107" s="228" t="s">
        <v>142</v>
      </c>
      <c r="E107" s="43"/>
      <c r="F107" s="229" t="s">
        <v>822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142</v>
      </c>
      <c r="AU107" s="20" t="s">
        <v>84</v>
      </c>
    </row>
    <row r="108" s="2" customFormat="1" ht="16.5" customHeight="1">
      <c r="A108" s="41"/>
      <c r="B108" s="42"/>
      <c r="C108" s="215" t="s">
        <v>193</v>
      </c>
      <c r="D108" s="215" t="s">
        <v>135</v>
      </c>
      <c r="E108" s="216" t="s">
        <v>823</v>
      </c>
      <c r="F108" s="217" t="s">
        <v>824</v>
      </c>
      <c r="G108" s="218" t="s">
        <v>504</v>
      </c>
      <c r="H108" s="219">
        <v>1</v>
      </c>
      <c r="I108" s="220"/>
      <c r="J108" s="221">
        <f>ROUND(I108*H108,2)</f>
        <v>0</v>
      </c>
      <c r="K108" s="217" t="s">
        <v>139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796</v>
      </c>
      <c r="AT108" s="226" t="s">
        <v>135</v>
      </c>
      <c r="AU108" s="226" t="s">
        <v>84</v>
      </c>
      <c r="AY108" s="20" t="s">
        <v>133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82</v>
      </c>
      <c r="BK108" s="227">
        <f>ROUND(I108*H108,2)</f>
        <v>0</v>
      </c>
      <c r="BL108" s="20" t="s">
        <v>796</v>
      </c>
      <c r="BM108" s="226" t="s">
        <v>825</v>
      </c>
    </row>
    <row r="109" s="2" customFormat="1">
      <c r="A109" s="41"/>
      <c r="B109" s="42"/>
      <c r="C109" s="43"/>
      <c r="D109" s="228" t="s">
        <v>142</v>
      </c>
      <c r="E109" s="43"/>
      <c r="F109" s="229" t="s">
        <v>826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142</v>
      </c>
      <c r="AU109" s="20" t="s">
        <v>84</v>
      </c>
    </row>
    <row r="110" s="12" customFormat="1" ht="22.8" customHeight="1">
      <c r="A110" s="12"/>
      <c r="B110" s="199"/>
      <c r="C110" s="200"/>
      <c r="D110" s="201" t="s">
        <v>74</v>
      </c>
      <c r="E110" s="213" t="s">
        <v>827</v>
      </c>
      <c r="F110" s="213" t="s">
        <v>828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SUM(P111:P112)</f>
        <v>0</v>
      </c>
      <c r="Q110" s="207"/>
      <c r="R110" s="208">
        <f>SUM(R111:R112)</f>
        <v>0</v>
      </c>
      <c r="S110" s="207"/>
      <c r="T110" s="209">
        <f>SUM(T111:T112)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172</v>
      </c>
      <c r="AT110" s="211" t="s">
        <v>74</v>
      </c>
      <c r="AU110" s="211" t="s">
        <v>82</v>
      </c>
      <c r="AY110" s="210" t="s">
        <v>133</v>
      </c>
      <c r="BK110" s="212">
        <f>SUM(BK111:BK112)</f>
        <v>0</v>
      </c>
    </row>
    <row r="111" s="2" customFormat="1" ht="16.5" customHeight="1">
      <c r="A111" s="41"/>
      <c r="B111" s="42"/>
      <c r="C111" s="215" t="s">
        <v>198</v>
      </c>
      <c r="D111" s="215" t="s">
        <v>135</v>
      </c>
      <c r="E111" s="216" t="s">
        <v>829</v>
      </c>
      <c r="F111" s="217" t="s">
        <v>830</v>
      </c>
      <c r="G111" s="218" t="s">
        <v>504</v>
      </c>
      <c r="H111" s="219">
        <v>1</v>
      </c>
      <c r="I111" s="220"/>
      <c r="J111" s="221">
        <f>ROUND(I111*H111,2)</f>
        <v>0</v>
      </c>
      <c r="K111" s="217" t="s">
        <v>139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796</v>
      </c>
      <c r="AT111" s="226" t="s">
        <v>135</v>
      </c>
      <c r="AU111" s="226" t="s">
        <v>84</v>
      </c>
      <c r="AY111" s="20" t="s">
        <v>133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82</v>
      </c>
      <c r="BK111" s="227">
        <f>ROUND(I111*H111,2)</f>
        <v>0</v>
      </c>
      <c r="BL111" s="20" t="s">
        <v>796</v>
      </c>
      <c r="BM111" s="226" t="s">
        <v>831</v>
      </c>
    </row>
    <row r="112" s="2" customFormat="1">
      <c r="A112" s="41"/>
      <c r="B112" s="42"/>
      <c r="C112" s="43"/>
      <c r="D112" s="228" t="s">
        <v>142</v>
      </c>
      <c r="E112" s="43"/>
      <c r="F112" s="229" t="s">
        <v>832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142</v>
      </c>
      <c r="AU112" s="20" t="s">
        <v>84</v>
      </c>
    </row>
    <row r="113" s="12" customFormat="1" ht="22.8" customHeight="1">
      <c r="A113" s="12"/>
      <c r="B113" s="199"/>
      <c r="C113" s="200"/>
      <c r="D113" s="201" t="s">
        <v>74</v>
      </c>
      <c r="E113" s="213" t="s">
        <v>833</v>
      </c>
      <c r="F113" s="213" t="s">
        <v>834</v>
      </c>
      <c r="G113" s="200"/>
      <c r="H113" s="200"/>
      <c r="I113" s="203"/>
      <c r="J113" s="214">
        <f>BK113</f>
        <v>0</v>
      </c>
      <c r="K113" s="200"/>
      <c r="L113" s="205"/>
      <c r="M113" s="206"/>
      <c r="N113" s="207"/>
      <c r="O113" s="207"/>
      <c r="P113" s="208">
        <f>SUM(P114:P115)</f>
        <v>0</v>
      </c>
      <c r="Q113" s="207"/>
      <c r="R113" s="208">
        <f>SUM(R114:R115)</f>
        <v>0</v>
      </c>
      <c r="S113" s="207"/>
      <c r="T113" s="209">
        <f>SUM(T114:T115)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0" t="s">
        <v>172</v>
      </c>
      <c r="AT113" s="211" t="s">
        <v>74</v>
      </c>
      <c r="AU113" s="211" t="s">
        <v>82</v>
      </c>
      <c r="AY113" s="210" t="s">
        <v>133</v>
      </c>
      <c r="BK113" s="212">
        <f>SUM(BK114:BK115)</f>
        <v>0</v>
      </c>
    </row>
    <row r="114" s="2" customFormat="1" ht="16.5" customHeight="1">
      <c r="A114" s="41"/>
      <c r="B114" s="42"/>
      <c r="C114" s="215" t="s">
        <v>205</v>
      </c>
      <c r="D114" s="215" t="s">
        <v>135</v>
      </c>
      <c r="E114" s="216" t="s">
        <v>835</v>
      </c>
      <c r="F114" s="217" t="s">
        <v>836</v>
      </c>
      <c r="G114" s="218" t="s">
        <v>504</v>
      </c>
      <c r="H114" s="219">
        <v>1</v>
      </c>
      <c r="I114" s="220"/>
      <c r="J114" s="221">
        <f>ROUND(I114*H114,2)</f>
        <v>0</v>
      </c>
      <c r="K114" s="217" t="s">
        <v>139</v>
      </c>
      <c r="L114" s="47"/>
      <c r="M114" s="222" t="s">
        <v>19</v>
      </c>
      <c r="N114" s="223" t="s">
        <v>46</v>
      </c>
      <c r="O114" s="87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796</v>
      </c>
      <c r="AT114" s="226" t="s">
        <v>135</v>
      </c>
      <c r="AU114" s="226" t="s">
        <v>84</v>
      </c>
      <c r="AY114" s="20" t="s">
        <v>133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82</v>
      </c>
      <c r="BK114" s="227">
        <f>ROUND(I114*H114,2)</f>
        <v>0</v>
      </c>
      <c r="BL114" s="20" t="s">
        <v>796</v>
      </c>
      <c r="BM114" s="226" t="s">
        <v>837</v>
      </c>
    </row>
    <row r="115" s="2" customFormat="1">
      <c r="A115" s="41"/>
      <c r="B115" s="42"/>
      <c r="C115" s="43"/>
      <c r="D115" s="228" t="s">
        <v>142</v>
      </c>
      <c r="E115" s="43"/>
      <c r="F115" s="229" t="s">
        <v>838</v>
      </c>
      <c r="G115" s="43"/>
      <c r="H115" s="43"/>
      <c r="I115" s="230"/>
      <c r="J115" s="43"/>
      <c r="K115" s="43"/>
      <c r="L115" s="47"/>
      <c r="M115" s="296"/>
      <c r="N115" s="297"/>
      <c r="O115" s="293"/>
      <c r="P115" s="293"/>
      <c r="Q115" s="293"/>
      <c r="R115" s="293"/>
      <c r="S115" s="293"/>
      <c r="T115" s="29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142</v>
      </c>
      <c r="AU115" s="20" t="s">
        <v>84</v>
      </c>
    </row>
    <row r="116" s="2" customFormat="1" ht="6.96" customHeight="1">
      <c r="A116" s="41"/>
      <c r="B116" s="62"/>
      <c r="C116" s="63"/>
      <c r="D116" s="63"/>
      <c r="E116" s="63"/>
      <c r="F116" s="63"/>
      <c r="G116" s="63"/>
      <c r="H116" s="63"/>
      <c r="I116" s="63"/>
      <c r="J116" s="63"/>
      <c r="K116" s="63"/>
      <c r="L116" s="47"/>
      <c r="M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</sheetData>
  <sheetProtection sheet="1" autoFilter="0" formatColumns="0" formatRows="0" objects="1" scenarios="1" spinCount="100000" saltValue="XjugzIeL84IXbeH4L0R8dagPw+R8qZh0yCA3g/z+937bSKPT+cz3vYPTTWcdl1HcMa05WMS/oogslgp03G/8mA==" hashValue="MQ4ohW/6N7h8EWzgqCYyPyAt+AKQV1G3KWusCSBUaLGglkVsQlitOfmB9Ru9qwak71kP07zMoYM8if+xuizNCQ==" algorithmName="SHA-512" password="CC35"/>
  <autoFilter ref="C90:K11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5_02/012164000"/>
    <hyperlink ref="F97" r:id="rId2" display="https://podminky.urs.cz/item/CS_URS_2025_02/012344000"/>
    <hyperlink ref="F99" r:id="rId3" display="https://podminky.urs.cz/item/CS_URS_2025_02/013254000"/>
    <hyperlink ref="F102" r:id="rId4" display="https://podminky.urs.cz/item/CS_URS_2025_02/032002000"/>
    <hyperlink ref="F104" r:id="rId5" display="https://podminky.urs.cz/item/CS_URS_2025_02/032903000"/>
    <hyperlink ref="F107" r:id="rId6" display="https://podminky.urs.cz/item/CS_URS_2025_02/045203000"/>
    <hyperlink ref="F109" r:id="rId7" display="https://podminky.urs.cz/item/CS_URS_2025_02/045303000"/>
    <hyperlink ref="F112" r:id="rId8" display="https://podminky.urs.cz/item/CS_URS_2025_02/065002000"/>
    <hyperlink ref="F115" r:id="rId9" display="https://podminky.urs.cz/item/CS_URS_2025_02/08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9" customWidth="1"/>
    <col min="2" max="2" width="1.667969" style="299" customWidth="1"/>
    <col min="3" max="4" width="5" style="299" customWidth="1"/>
    <col min="5" max="5" width="11.66016" style="299" customWidth="1"/>
    <col min="6" max="6" width="9.160156" style="299" customWidth="1"/>
    <col min="7" max="7" width="5" style="299" customWidth="1"/>
    <col min="8" max="8" width="77.83203" style="299" customWidth="1"/>
    <col min="9" max="10" width="20" style="299" customWidth="1"/>
    <col min="11" max="11" width="1.667969" style="299" customWidth="1"/>
  </cols>
  <sheetData>
    <row r="1" s="1" customFormat="1" ht="37.5" customHeight="1"/>
    <row r="2" s="1" customFormat="1" ht="7.5" customHeight="1">
      <c r="B2" s="300"/>
      <c r="C2" s="301"/>
      <c r="D2" s="301"/>
      <c r="E2" s="301"/>
      <c r="F2" s="301"/>
      <c r="G2" s="301"/>
      <c r="H2" s="301"/>
      <c r="I2" s="301"/>
      <c r="J2" s="301"/>
      <c r="K2" s="302"/>
    </row>
    <row r="3" s="17" customFormat="1" ht="45" customHeight="1">
      <c r="B3" s="303"/>
      <c r="C3" s="304" t="s">
        <v>839</v>
      </c>
      <c r="D3" s="304"/>
      <c r="E3" s="304"/>
      <c r="F3" s="304"/>
      <c r="G3" s="304"/>
      <c r="H3" s="304"/>
      <c r="I3" s="304"/>
      <c r="J3" s="304"/>
      <c r="K3" s="305"/>
    </row>
    <row r="4" s="1" customFormat="1" ht="25.5" customHeight="1">
      <c r="B4" s="306"/>
      <c r="C4" s="307" t="s">
        <v>840</v>
      </c>
      <c r="D4" s="307"/>
      <c r="E4" s="307"/>
      <c r="F4" s="307"/>
      <c r="G4" s="307"/>
      <c r="H4" s="307"/>
      <c r="I4" s="307"/>
      <c r="J4" s="307"/>
      <c r="K4" s="308"/>
    </row>
    <row r="5" s="1" customFormat="1" ht="5.25" customHeight="1">
      <c r="B5" s="306"/>
      <c r="C5" s="309"/>
      <c r="D5" s="309"/>
      <c r="E5" s="309"/>
      <c r="F5" s="309"/>
      <c r="G5" s="309"/>
      <c r="H5" s="309"/>
      <c r="I5" s="309"/>
      <c r="J5" s="309"/>
      <c r="K5" s="308"/>
    </row>
    <row r="6" s="1" customFormat="1" ht="15" customHeight="1">
      <c r="B6" s="306"/>
      <c r="C6" s="310" t="s">
        <v>841</v>
      </c>
      <c r="D6" s="310"/>
      <c r="E6" s="310"/>
      <c r="F6" s="310"/>
      <c r="G6" s="310"/>
      <c r="H6" s="310"/>
      <c r="I6" s="310"/>
      <c r="J6" s="310"/>
      <c r="K6" s="308"/>
    </row>
    <row r="7" s="1" customFormat="1" ht="15" customHeight="1">
      <c r="B7" s="311"/>
      <c r="C7" s="310" t="s">
        <v>842</v>
      </c>
      <c r="D7" s="310"/>
      <c r="E7" s="310"/>
      <c r="F7" s="310"/>
      <c r="G7" s="310"/>
      <c r="H7" s="310"/>
      <c r="I7" s="310"/>
      <c r="J7" s="310"/>
      <c r="K7" s="308"/>
    </row>
    <row r="8" s="1" customFormat="1" ht="12.75" customHeight="1">
      <c r="B8" s="311"/>
      <c r="C8" s="310"/>
      <c r="D8" s="310"/>
      <c r="E8" s="310"/>
      <c r="F8" s="310"/>
      <c r="G8" s="310"/>
      <c r="H8" s="310"/>
      <c r="I8" s="310"/>
      <c r="J8" s="310"/>
      <c r="K8" s="308"/>
    </row>
    <row r="9" s="1" customFormat="1" ht="15" customHeight="1">
      <c r="B9" s="311"/>
      <c r="C9" s="310" t="s">
        <v>843</v>
      </c>
      <c r="D9" s="310"/>
      <c r="E9" s="310"/>
      <c r="F9" s="310"/>
      <c r="G9" s="310"/>
      <c r="H9" s="310"/>
      <c r="I9" s="310"/>
      <c r="J9" s="310"/>
      <c r="K9" s="308"/>
    </row>
    <row r="10" s="1" customFormat="1" ht="15" customHeight="1">
      <c r="B10" s="311"/>
      <c r="C10" s="310"/>
      <c r="D10" s="310" t="s">
        <v>844</v>
      </c>
      <c r="E10" s="310"/>
      <c r="F10" s="310"/>
      <c r="G10" s="310"/>
      <c r="H10" s="310"/>
      <c r="I10" s="310"/>
      <c r="J10" s="310"/>
      <c r="K10" s="308"/>
    </row>
    <row r="11" s="1" customFormat="1" ht="15" customHeight="1">
      <c r="B11" s="311"/>
      <c r="C11" s="312"/>
      <c r="D11" s="310" t="s">
        <v>845</v>
      </c>
      <c r="E11" s="310"/>
      <c r="F11" s="310"/>
      <c r="G11" s="310"/>
      <c r="H11" s="310"/>
      <c r="I11" s="310"/>
      <c r="J11" s="310"/>
      <c r="K11" s="308"/>
    </row>
    <row r="12" s="1" customFormat="1" ht="15" customHeight="1">
      <c r="B12" s="311"/>
      <c r="C12" s="312"/>
      <c r="D12" s="310"/>
      <c r="E12" s="310"/>
      <c r="F12" s="310"/>
      <c r="G12" s="310"/>
      <c r="H12" s="310"/>
      <c r="I12" s="310"/>
      <c r="J12" s="310"/>
      <c r="K12" s="308"/>
    </row>
    <row r="13" s="1" customFormat="1" ht="15" customHeight="1">
      <c r="B13" s="311"/>
      <c r="C13" s="312"/>
      <c r="D13" s="313" t="s">
        <v>846</v>
      </c>
      <c r="E13" s="310"/>
      <c r="F13" s="310"/>
      <c r="G13" s="310"/>
      <c r="H13" s="310"/>
      <c r="I13" s="310"/>
      <c r="J13" s="310"/>
      <c r="K13" s="308"/>
    </row>
    <row r="14" s="1" customFormat="1" ht="12.75" customHeight="1">
      <c r="B14" s="311"/>
      <c r="C14" s="312"/>
      <c r="D14" s="312"/>
      <c r="E14" s="312"/>
      <c r="F14" s="312"/>
      <c r="G14" s="312"/>
      <c r="H14" s="312"/>
      <c r="I14" s="312"/>
      <c r="J14" s="312"/>
      <c r="K14" s="308"/>
    </row>
    <row r="15" s="1" customFormat="1" ht="15" customHeight="1">
      <c r="B15" s="311"/>
      <c r="C15" s="312"/>
      <c r="D15" s="310" t="s">
        <v>847</v>
      </c>
      <c r="E15" s="310"/>
      <c r="F15" s="310"/>
      <c r="G15" s="310"/>
      <c r="H15" s="310"/>
      <c r="I15" s="310"/>
      <c r="J15" s="310"/>
      <c r="K15" s="308"/>
    </row>
    <row r="16" s="1" customFormat="1" ht="15" customHeight="1">
      <c r="B16" s="311"/>
      <c r="C16" s="312"/>
      <c r="D16" s="310" t="s">
        <v>848</v>
      </c>
      <c r="E16" s="310"/>
      <c r="F16" s="310"/>
      <c r="G16" s="310"/>
      <c r="H16" s="310"/>
      <c r="I16" s="310"/>
      <c r="J16" s="310"/>
      <c r="K16" s="308"/>
    </row>
    <row r="17" s="1" customFormat="1" ht="15" customHeight="1">
      <c r="B17" s="311"/>
      <c r="C17" s="312"/>
      <c r="D17" s="310" t="s">
        <v>849</v>
      </c>
      <c r="E17" s="310"/>
      <c r="F17" s="310"/>
      <c r="G17" s="310"/>
      <c r="H17" s="310"/>
      <c r="I17" s="310"/>
      <c r="J17" s="310"/>
      <c r="K17" s="308"/>
    </row>
    <row r="18" s="1" customFormat="1" ht="15" customHeight="1">
      <c r="B18" s="311"/>
      <c r="C18" s="312"/>
      <c r="D18" s="312"/>
      <c r="E18" s="314" t="s">
        <v>81</v>
      </c>
      <c r="F18" s="310" t="s">
        <v>850</v>
      </c>
      <c r="G18" s="310"/>
      <c r="H18" s="310"/>
      <c r="I18" s="310"/>
      <c r="J18" s="310"/>
      <c r="K18" s="308"/>
    </row>
    <row r="19" s="1" customFormat="1" ht="15" customHeight="1">
      <c r="B19" s="311"/>
      <c r="C19" s="312"/>
      <c r="D19" s="312"/>
      <c r="E19" s="314" t="s">
        <v>851</v>
      </c>
      <c r="F19" s="310" t="s">
        <v>852</v>
      </c>
      <c r="G19" s="310"/>
      <c r="H19" s="310"/>
      <c r="I19" s="310"/>
      <c r="J19" s="310"/>
      <c r="K19" s="308"/>
    </row>
    <row r="20" s="1" customFormat="1" ht="15" customHeight="1">
      <c r="B20" s="311"/>
      <c r="C20" s="312"/>
      <c r="D20" s="312"/>
      <c r="E20" s="314" t="s">
        <v>853</v>
      </c>
      <c r="F20" s="310" t="s">
        <v>854</v>
      </c>
      <c r="G20" s="310"/>
      <c r="H20" s="310"/>
      <c r="I20" s="310"/>
      <c r="J20" s="310"/>
      <c r="K20" s="308"/>
    </row>
    <row r="21" s="1" customFormat="1" ht="15" customHeight="1">
      <c r="B21" s="311"/>
      <c r="C21" s="312"/>
      <c r="D21" s="312"/>
      <c r="E21" s="314" t="s">
        <v>855</v>
      </c>
      <c r="F21" s="310" t="s">
        <v>856</v>
      </c>
      <c r="G21" s="310"/>
      <c r="H21" s="310"/>
      <c r="I21" s="310"/>
      <c r="J21" s="310"/>
      <c r="K21" s="308"/>
    </row>
    <row r="22" s="1" customFormat="1" ht="15" customHeight="1">
      <c r="B22" s="311"/>
      <c r="C22" s="312"/>
      <c r="D22" s="312"/>
      <c r="E22" s="314" t="s">
        <v>857</v>
      </c>
      <c r="F22" s="310" t="s">
        <v>858</v>
      </c>
      <c r="G22" s="310"/>
      <c r="H22" s="310"/>
      <c r="I22" s="310"/>
      <c r="J22" s="310"/>
      <c r="K22" s="308"/>
    </row>
    <row r="23" s="1" customFormat="1" ht="15" customHeight="1">
      <c r="B23" s="311"/>
      <c r="C23" s="312"/>
      <c r="D23" s="312"/>
      <c r="E23" s="314" t="s">
        <v>88</v>
      </c>
      <c r="F23" s="310" t="s">
        <v>859</v>
      </c>
      <c r="G23" s="310"/>
      <c r="H23" s="310"/>
      <c r="I23" s="310"/>
      <c r="J23" s="310"/>
      <c r="K23" s="308"/>
    </row>
    <row r="24" s="1" customFormat="1" ht="12.75" customHeight="1">
      <c r="B24" s="311"/>
      <c r="C24" s="312"/>
      <c r="D24" s="312"/>
      <c r="E24" s="312"/>
      <c r="F24" s="312"/>
      <c r="G24" s="312"/>
      <c r="H24" s="312"/>
      <c r="I24" s="312"/>
      <c r="J24" s="312"/>
      <c r="K24" s="308"/>
    </row>
    <row r="25" s="1" customFormat="1" ht="15" customHeight="1">
      <c r="B25" s="311"/>
      <c r="C25" s="310" t="s">
        <v>860</v>
      </c>
      <c r="D25" s="310"/>
      <c r="E25" s="310"/>
      <c r="F25" s="310"/>
      <c r="G25" s="310"/>
      <c r="H25" s="310"/>
      <c r="I25" s="310"/>
      <c r="J25" s="310"/>
      <c r="K25" s="308"/>
    </row>
    <row r="26" s="1" customFormat="1" ht="15" customHeight="1">
      <c r="B26" s="311"/>
      <c r="C26" s="310" t="s">
        <v>861</v>
      </c>
      <c r="D26" s="310"/>
      <c r="E26" s="310"/>
      <c r="F26" s="310"/>
      <c r="G26" s="310"/>
      <c r="H26" s="310"/>
      <c r="I26" s="310"/>
      <c r="J26" s="310"/>
      <c r="K26" s="308"/>
    </row>
    <row r="27" s="1" customFormat="1" ht="15" customHeight="1">
      <c r="B27" s="311"/>
      <c r="C27" s="310"/>
      <c r="D27" s="310" t="s">
        <v>862</v>
      </c>
      <c r="E27" s="310"/>
      <c r="F27" s="310"/>
      <c r="G27" s="310"/>
      <c r="H27" s="310"/>
      <c r="I27" s="310"/>
      <c r="J27" s="310"/>
      <c r="K27" s="308"/>
    </row>
    <row r="28" s="1" customFormat="1" ht="15" customHeight="1">
      <c r="B28" s="311"/>
      <c r="C28" s="312"/>
      <c r="D28" s="310" t="s">
        <v>863</v>
      </c>
      <c r="E28" s="310"/>
      <c r="F28" s="310"/>
      <c r="G28" s="310"/>
      <c r="H28" s="310"/>
      <c r="I28" s="310"/>
      <c r="J28" s="310"/>
      <c r="K28" s="308"/>
    </row>
    <row r="29" s="1" customFormat="1" ht="12.75" customHeight="1">
      <c r="B29" s="311"/>
      <c r="C29" s="312"/>
      <c r="D29" s="312"/>
      <c r="E29" s="312"/>
      <c r="F29" s="312"/>
      <c r="G29" s="312"/>
      <c r="H29" s="312"/>
      <c r="I29" s="312"/>
      <c r="J29" s="312"/>
      <c r="K29" s="308"/>
    </row>
    <row r="30" s="1" customFormat="1" ht="15" customHeight="1">
      <c r="B30" s="311"/>
      <c r="C30" s="312"/>
      <c r="D30" s="310" t="s">
        <v>864</v>
      </c>
      <c r="E30" s="310"/>
      <c r="F30" s="310"/>
      <c r="G30" s="310"/>
      <c r="H30" s="310"/>
      <c r="I30" s="310"/>
      <c r="J30" s="310"/>
      <c r="K30" s="308"/>
    </row>
    <row r="31" s="1" customFormat="1" ht="15" customHeight="1">
      <c r="B31" s="311"/>
      <c r="C31" s="312"/>
      <c r="D31" s="310" t="s">
        <v>865</v>
      </c>
      <c r="E31" s="310"/>
      <c r="F31" s="310"/>
      <c r="G31" s="310"/>
      <c r="H31" s="310"/>
      <c r="I31" s="310"/>
      <c r="J31" s="310"/>
      <c r="K31" s="308"/>
    </row>
    <row r="32" s="1" customFormat="1" ht="12.75" customHeight="1">
      <c r="B32" s="311"/>
      <c r="C32" s="312"/>
      <c r="D32" s="312"/>
      <c r="E32" s="312"/>
      <c r="F32" s="312"/>
      <c r="G32" s="312"/>
      <c r="H32" s="312"/>
      <c r="I32" s="312"/>
      <c r="J32" s="312"/>
      <c r="K32" s="308"/>
    </row>
    <row r="33" s="1" customFormat="1" ht="15" customHeight="1">
      <c r="B33" s="311"/>
      <c r="C33" s="312"/>
      <c r="D33" s="310" t="s">
        <v>866</v>
      </c>
      <c r="E33" s="310"/>
      <c r="F33" s="310"/>
      <c r="G33" s="310"/>
      <c r="H33" s="310"/>
      <c r="I33" s="310"/>
      <c r="J33" s="310"/>
      <c r="K33" s="308"/>
    </row>
    <row r="34" s="1" customFormat="1" ht="15" customHeight="1">
      <c r="B34" s="311"/>
      <c r="C34" s="312"/>
      <c r="D34" s="310" t="s">
        <v>867</v>
      </c>
      <c r="E34" s="310"/>
      <c r="F34" s="310"/>
      <c r="G34" s="310"/>
      <c r="H34" s="310"/>
      <c r="I34" s="310"/>
      <c r="J34" s="310"/>
      <c r="K34" s="308"/>
    </row>
    <row r="35" s="1" customFormat="1" ht="15" customHeight="1">
      <c r="B35" s="311"/>
      <c r="C35" s="312"/>
      <c r="D35" s="310" t="s">
        <v>868</v>
      </c>
      <c r="E35" s="310"/>
      <c r="F35" s="310"/>
      <c r="G35" s="310"/>
      <c r="H35" s="310"/>
      <c r="I35" s="310"/>
      <c r="J35" s="310"/>
      <c r="K35" s="308"/>
    </row>
    <row r="36" s="1" customFormat="1" ht="15" customHeight="1">
      <c r="B36" s="311"/>
      <c r="C36" s="312"/>
      <c r="D36" s="310"/>
      <c r="E36" s="313" t="s">
        <v>119</v>
      </c>
      <c r="F36" s="310"/>
      <c r="G36" s="310" t="s">
        <v>869</v>
      </c>
      <c r="H36" s="310"/>
      <c r="I36" s="310"/>
      <c r="J36" s="310"/>
      <c r="K36" s="308"/>
    </row>
    <row r="37" s="1" customFormat="1" ht="30.75" customHeight="1">
      <c r="B37" s="311"/>
      <c r="C37" s="312"/>
      <c r="D37" s="310"/>
      <c r="E37" s="313" t="s">
        <v>870</v>
      </c>
      <c r="F37" s="310"/>
      <c r="G37" s="310" t="s">
        <v>871</v>
      </c>
      <c r="H37" s="310"/>
      <c r="I37" s="310"/>
      <c r="J37" s="310"/>
      <c r="K37" s="308"/>
    </row>
    <row r="38" s="1" customFormat="1" ht="15" customHeight="1">
      <c r="B38" s="311"/>
      <c r="C38" s="312"/>
      <c r="D38" s="310"/>
      <c r="E38" s="313" t="s">
        <v>56</v>
      </c>
      <c r="F38" s="310"/>
      <c r="G38" s="310" t="s">
        <v>872</v>
      </c>
      <c r="H38" s="310"/>
      <c r="I38" s="310"/>
      <c r="J38" s="310"/>
      <c r="K38" s="308"/>
    </row>
    <row r="39" s="1" customFormat="1" ht="15" customHeight="1">
      <c r="B39" s="311"/>
      <c r="C39" s="312"/>
      <c r="D39" s="310"/>
      <c r="E39" s="313" t="s">
        <v>57</v>
      </c>
      <c r="F39" s="310"/>
      <c r="G39" s="310" t="s">
        <v>873</v>
      </c>
      <c r="H39" s="310"/>
      <c r="I39" s="310"/>
      <c r="J39" s="310"/>
      <c r="K39" s="308"/>
    </row>
    <row r="40" s="1" customFormat="1" ht="15" customHeight="1">
      <c r="B40" s="311"/>
      <c r="C40" s="312"/>
      <c r="D40" s="310"/>
      <c r="E40" s="313" t="s">
        <v>120</v>
      </c>
      <c r="F40" s="310"/>
      <c r="G40" s="310" t="s">
        <v>874</v>
      </c>
      <c r="H40" s="310"/>
      <c r="I40" s="310"/>
      <c r="J40" s="310"/>
      <c r="K40" s="308"/>
    </row>
    <row r="41" s="1" customFormat="1" ht="15" customHeight="1">
      <c r="B41" s="311"/>
      <c r="C41" s="312"/>
      <c r="D41" s="310"/>
      <c r="E41" s="313" t="s">
        <v>121</v>
      </c>
      <c r="F41" s="310"/>
      <c r="G41" s="310" t="s">
        <v>875</v>
      </c>
      <c r="H41" s="310"/>
      <c r="I41" s="310"/>
      <c r="J41" s="310"/>
      <c r="K41" s="308"/>
    </row>
    <row r="42" s="1" customFormat="1" ht="15" customHeight="1">
      <c r="B42" s="311"/>
      <c r="C42" s="312"/>
      <c r="D42" s="310"/>
      <c r="E42" s="313" t="s">
        <v>876</v>
      </c>
      <c r="F42" s="310"/>
      <c r="G42" s="310" t="s">
        <v>877</v>
      </c>
      <c r="H42" s="310"/>
      <c r="I42" s="310"/>
      <c r="J42" s="310"/>
      <c r="K42" s="308"/>
    </row>
    <row r="43" s="1" customFormat="1" ht="15" customHeight="1">
      <c r="B43" s="311"/>
      <c r="C43" s="312"/>
      <c r="D43" s="310"/>
      <c r="E43" s="313"/>
      <c r="F43" s="310"/>
      <c r="G43" s="310" t="s">
        <v>878</v>
      </c>
      <c r="H43" s="310"/>
      <c r="I43" s="310"/>
      <c r="J43" s="310"/>
      <c r="K43" s="308"/>
    </row>
    <row r="44" s="1" customFormat="1" ht="15" customHeight="1">
      <c r="B44" s="311"/>
      <c r="C44" s="312"/>
      <c r="D44" s="310"/>
      <c r="E44" s="313" t="s">
        <v>879</v>
      </c>
      <c r="F44" s="310"/>
      <c r="G44" s="310" t="s">
        <v>880</v>
      </c>
      <c r="H44" s="310"/>
      <c r="I44" s="310"/>
      <c r="J44" s="310"/>
      <c r="K44" s="308"/>
    </row>
    <row r="45" s="1" customFormat="1" ht="15" customHeight="1">
      <c r="B45" s="311"/>
      <c r="C45" s="312"/>
      <c r="D45" s="310"/>
      <c r="E45" s="313" t="s">
        <v>123</v>
      </c>
      <c r="F45" s="310"/>
      <c r="G45" s="310" t="s">
        <v>881</v>
      </c>
      <c r="H45" s="310"/>
      <c r="I45" s="310"/>
      <c r="J45" s="310"/>
      <c r="K45" s="308"/>
    </row>
    <row r="46" s="1" customFormat="1" ht="12.75" customHeight="1">
      <c r="B46" s="311"/>
      <c r="C46" s="312"/>
      <c r="D46" s="310"/>
      <c r="E46" s="310"/>
      <c r="F46" s="310"/>
      <c r="G46" s="310"/>
      <c r="H46" s="310"/>
      <c r="I46" s="310"/>
      <c r="J46" s="310"/>
      <c r="K46" s="308"/>
    </row>
    <row r="47" s="1" customFormat="1" ht="15" customHeight="1">
      <c r="B47" s="311"/>
      <c r="C47" s="312"/>
      <c r="D47" s="310" t="s">
        <v>882</v>
      </c>
      <c r="E47" s="310"/>
      <c r="F47" s="310"/>
      <c r="G47" s="310"/>
      <c r="H47" s="310"/>
      <c r="I47" s="310"/>
      <c r="J47" s="310"/>
      <c r="K47" s="308"/>
    </row>
    <row r="48" s="1" customFormat="1" ht="15" customHeight="1">
      <c r="B48" s="311"/>
      <c r="C48" s="312"/>
      <c r="D48" s="312"/>
      <c r="E48" s="310" t="s">
        <v>883</v>
      </c>
      <c r="F48" s="310"/>
      <c r="G48" s="310"/>
      <c r="H48" s="310"/>
      <c r="I48" s="310"/>
      <c r="J48" s="310"/>
      <c r="K48" s="308"/>
    </row>
    <row r="49" s="1" customFormat="1" ht="15" customHeight="1">
      <c r="B49" s="311"/>
      <c r="C49" s="312"/>
      <c r="D49" s="312"/>
      <c r="E49" s="310" t="s">
        <v>884</v>
      </c>
      <c r="F49" s="310"/>
      <c r="G49" s="310"/>
      <c r="H49" s="310"/>
      <c r="I49" s="310"/>
      <c r="J49" s="310"/>
      <c r="K49" s="308"/>
    </row>
    <row r="50" s="1" customFormat="1" ht="15" customHeight="1">
      <c r="B50" s="311"/>
      <c r="C50" s="312"/>
      <c r="D50" s="312"/>
      <c r="E50" s="310" t="s">
        <v>885</v>
      </c>
      <c r="F50" s="310"/>
      <c r="G50" s="310"/>
      <c r="H50" s="310"/>
      <c r="I50" s="310"/>
      <c r="J50" s="310"/>
      <c r="K50" s="308"/>
    </row>
    <row r="51" s="1" customFormat="1" ht="15" customHeight="1">
      <c r="B51" s="311"/>
      <c r="C51" s="312"/>
      <c r="D51" s="310" t="s">
        <v>886</v>
      </c>
      <c r="E51" s="310"/>
      <c r="F51" s="310"/>
      <c r="G51" s="310"/>
      <c r="H51" s="310"/>
      <c r="I51" s="310"/>
      <c r="J51" s="310"/>
      <c r="K51" s="308"/>
    </row>
    <row r="52" s="1" customFormat="1" ht="25.5" customHeight="1">
      <c r="B52" s="306"/>
      <c r="C52" s="307" t="s">
        <v>887</v>
      </c>
      <c r="D52" s="307"/>
      <c r="E52" s="307"/>
      <c r="F52" s="307"/>
      <c r="G52" s="307"/>
      <c r="H52" s="307"/>
      <c r="I52" s="307"/>
      <c r="J52" s="307"/>
      <c r="K52" s="308"/>
    </row>
    <row r="53" s="1" customFormat="1" ht="5.25" customHeight="1">
      <c r="B53" s="306"/>
      <c r="C53" s="309"/>
      <c r="D53" s="309"/>
      <c r="E53" s="309"/>
      <c r="F53" s="309"/>
      <c r="G53" s="309"/>
      <c r="H53" s="309"/>
      <c r="I53" s="309"/>
      <c r="J53" s="309"/>
      <c r="K53" s="308"/>
    </row>
    <row r="54" s="1" customFormat="1" ht="15" customHeight="1">
      <c r="B54" s="306"/>
      <c r="C54" s="310" t="s">
        <v>888</v>
      </c>
      <c r="D54" s="310"/>
      <c r="E54" s="310"/>
      <c r="F54" s="310"/>
      <c r="G54" s="310"/>
      <c r="H54" s="310"/>
      <c r="I54" s="310"/>
      <c r="J54" s="310"/>
      <c r="K54" s="308"/>
    </row>
    <row r="55" s="1" customFormat="1" ht="15" customHeight="1">
      <c r="B55" s="306"/>
      <c r="C55" s="310" t="s">
        <v>889</v>
      </c>
      <c r="D55" s="310"/>
      <c r="E55" s="310"/>
      <c r="F55" s="310"/>
      <c r="G55" s="310"/>
      <c r="H55" s="310"/>
      <c r="I55" s="310"/>
      <c r="J55" s="310"/>
      <c r="K55" s="308"/>
    </row>
    <row r="56" s="1" customFormat="1" ht="12.75" customHeight="1">
      <c r="B56" s="306"/>
      <c r="C56" s="310"/>
      <c r="D56" s="310"/>
      <c r="E56" s="310"/>
      <c r="F56" s="310"/>
      <c r="G56" s="310"/>
      <c r="H56" s="310"/>
      <c r="I56" s="310"/>
      <c r="J56" s="310"/>
      <c r="K56" s="308"/>
    </row>
    <row r="57" s="1" customFormat="1" ht="15" customHeight="1">
      <c r="B57" s="306"/>
      <c r="C57" s="310" t="s">
        <v>890</v>
      </c>
      <c r="D57" s="310"/>
      <c r="E57" s="310"/>
      <c r="F57" s="310"/>
      <c r="G57" s="310"/>
      <c r="H57" s="310"/>
      <c r="I57" s="310"/>
      <c r="J57" s="310"/>
      <c r="K57" s="308"/>
    </row>
    <row r="58" s="1" customFormat="1" ht="15" customHeight="1">
      <c r="B58" s="306"/>
      <c r="C58" s="312"/>
      <c r="D58" s="310" t="s">
        <v>891</v>
      </c>
      <c r="E58" s="310"/>
      <c r="F58" s="310"/>
      <c r="G58" s="310"/>
      <c r="H58" s="310"/>
      <c r="I58" s="310"/>
      <c r="J58" s="310"/>
      <c r="K58" s="308"/>
    </row>
    <row r="59" s="1" customFormat="1" ht="15" customHeight="1">
      <c r="B59" s="306"/>
      <c r="C59" s="312"/>
      <c r="D59" s="310" t="s">
        <v>892</v>
      </c>
      <c r="E59" s="310"/>
      <c r="F59" s="310"/>
      <c r="G59" s="310"/>
      <c r="H59" s="310"/>
      <c r="I59" s="310"/>
      <c r="J59" s="310"/>
      <c r="K59" s="308"/>
    </row>
    <row r="60" s="1" customFormat="1" ht="15" customHeight="1">
      <c r="B60" s="306"/>
      <c r="C60" s="312"/>
      <c r="D60" s="310" t="s">
        <v>893</v>
      </c>
      <c r="E60" s="310"/>
      <c r="F60" s="310"/>
      <c r="G60" s="310"/>
      <c r="H60" s="310"/>
      <c r="I60" s="310"/>
      <c r="J60" s="310"/>
      <c r="K60" s="308"/>
    </row>
    <row r="61" s="1" customFormat="1" ht="15" customHeight="1">
      <c r="B61" s="306"/>
      <c r="C61" s="312"/>
      <c r="D61" s="310" t="s">
        <v>894</v>
      </c>
      <c r="E61" s="310"/>
      <c r="F61" s="310"/>
      <c r="G61" s="310"/>
      <c r="H61" s="310"/>
      <c r="I61" s="310"/>
      <c r="J61" s="310"/>
      <c r="K61" s="308"/>
    </row>
    <row r="62" s="1" customFormat="1" ht="15" customHeight="1">
      <c r="B62" s="306"/>
      <c r="C62" s="312"/>
      <c r="D62" s="315" t="s">
        <v>895</v>
      </c>
      <c r="E62" s="315"/>
      <c r="F62" s="315"/>
      <c r="G62" s="315"/>
      <c r="H62" s="315"/>
      <c r="I62" s="315"/>
      <c r="J62" s="315"/>
      <c r="K62" s="308"/>
    </row>
    <row r="63" s="1" customFormat="1" ht="15" customHeight="1">
      <c r="B63" s="306"/>
      <c r="C63" s="312"/>
      <c r="D63" s="310" t="s">
        <v>896</v>
      </c>
      <c r="E63" s="310"/>
      <c r="F63" s="310"/>
      <c r="G63" s="310"/>
      <c r="H63" s="310"/>
      <c r="I63" s="310"/>
      <c r="J63" s="310"/>
      <c r="K63" s="308"/>
    </row>
    <row r="64" s="1" customFormat="1" ht="12.75" customHeight="1">
      <c r="B64" s="306"/>
      <c r="C64" s="312"/>
      <c r="D64" s="312"/>
      <c r="E64" s="316"/>
      <c r="F64" s="312"/>
      <c r="G64" s="312"/>
      <c r="H64" s="312"/>
      <c r="I64" s="312"/>
      <c r="J64" s="312"/>
      <c r="K64" s="308"/>
    </row>
    <row r="65" s="1" customFormat="1" ht="15" customHeight="1">
      <c r="B65" s="306"/>
      <c r="C65" s="312"/>
      <c r="D65" s="310" t="s">
        <v>897</v>
      </c>
      <c r="E65" s="310"/>
      <c r="F65" s="310"/>
      <c r="G65" s="310"/>
      <c r="H65" s="310"/>
      <c r="I65" s="310"/>
      <c r="J65" s="310"/>
      <c r="K65" s="308"/>
    </row>
    <row r="66" s="1" customFormat="1" ht="15" customHeight="1">
      <c r="B66" s="306"/>
      <c r="C66" s="312"/>
      <c r="D66" s="315" t="s">
        <v>898</v>
      </c>
      <c r="E66" s="315"/>
      <c r="F66" s="315"/>
      <c r="G66" s="315"/>
      <c r="H66" s="315"/>
      <c r="I66" s="315"/>
      <c r="J66" s="315"/>
      <c r="K66" s="308"/>
    </row>
    <row r="67" s="1" customFormat="1" ht="15" customHeight="1">
      <c r="B67" s="306"/>
      <c r="C67" s="312"/>
      <c r="D67" s="310" t="s">
        <v>899</v>
      </c>
      <c r="E67" s="310"/>
      <c r="F67" s="310"/>
      <c r="G67" s="310"/>
      <c r="H67" s="310"/>
      <c r="I67" s="310"/>
      <c r="J67" s="310"/>
      <c r="K67" s="308"/>
    </row>
    <row r="68" s="1" customFormat="1" ht="15" customHeight="1">
      <c r="B68" s="306"/>
      <c r="C68" s="312"/>
      <c r="D68" s="310" t="s">
        <v>900</v>
      </c>
      <c r="E68" s="310"/>
      <c r="F68" s="310"/>
      <c r="G68" s="310"/>
      <c r="H68" s="310"/>
      <c r="I68" s="310"/>
      <c r="J68" s="310"/>
      <c r="K68" s="308"/>
    </row>
    <row r="69" s="1" customFormat="1" ht="15" customHeight="1">
      <c r="B69" s="306"/>
      <c r="C69" s="312"/>
      <c r="D69" s="310" t="s">
        <v>901</v>
      </c>
      <c r="E69" s="310"/>
      <c r="F69" s="310"/>
      <c r="G69" s="310"/>
      <c r="H69" s="310"/>
      <c r="I69" s="310"/>
      <c r="J69" s="310"/>
      <c r="K69" s="308"/>
    </row>
    <row r="70" s="1" customFormat="1" ht="15" customHeight="1">
      <c r="B70" s="306"/>
      <c r="C70" s="312"/>
      <c r="D70" s="310" t="s">
        <v>902</v>
      </c>
      <c r="E70" s="310"/>
      <c r="F70" s="310"/>
      <c r="G70" s="310"/>
      <c r="H70" s="310"/>
      <c r="I70" s="310"/>
      <c r="J70" s="310"/>
      <c r="K70" s="308"/>
    </row>
    <row r="71" s="1" customFormat="1" ht="12.75" customHeight="1">
      <c r="B71" s="317"/>
      <c r="C71" s="318"/>
      <c r="D71" s="318"/>
      <c r="E71" s="318"/>
      <c r="F71" s="318"/>
      <c r="G71" s="318"/>
      <c r="H71" s="318"/>
      <c r="I71" s="318"/>
      <c r="J71" s="318"/>
      <c r="K71" s="319"/>
    </row>
    <row r="72" s="1" customFormat="1" ht="18.75" customHeight="1">
      <c r="B72" s="320"/>
      <c r="C72" s="320"/>
      <c r="D72" s="320"/>
      <c r="E72" s="320"/>
      <c r="F72" s="320"/>
      <c r="G72" s="320"/>
      <c r="H72" s="320"/>
      <c r="I72" s="320"/>
      <c r="J72" s="320"/>
      <c r="K72" s="321"/>
    </row>
    <row r="73" s="1" customFormat="1" ht="18.75" customHeight="1">
      <c r="B73" s="321"/>
      <c r="C73" s="321"/>
      <c r="D73" s="321"/>
      <c r="E73" s="321"/>
      <c r="F73" s="321"/>
      <c r="G73" s="321"/>
      <c r="H73" s="321"/>
      <c r="I73" s="321"/>
      <c r="J73" s="321"/>
      <c r="K73" s="321"/>
    </row>
    <row r="74" s="1" customFormat="1" ht="7.5" customHeight="1">
      <c r="B74" s="322"/>
      <c r="C74" s="323"/>
      <c r="D74" s="323"/>
      <c r="E74" s="323"/>
      <c r="F74" s="323"/>
      <c r="G74" s="323"/>
      <c r="H74" s="323"/>
      <c r="I74" s="323"/>
      <c r="J74" s="323"/>
      <c r="K74" s="324"/>
    </row>
    <row r="75" s="1" customFormat="1" ht="45" customHeight="1">
      <c r="B75" s="325"/>
      <c r="C75" s="326" t="s">
        <v>903</v>
      </c>
      <c r="D75" s="326"/>
      <c r="E75" s="326"/>
      <c r="F75" s="326"/>
      <c r="G75" s="326"/>
      <c r="H75" s="326"/>
      <c r="I75" s="326"/>
      <c r="J75" s="326"/>
      <c r="K75" s="327"/>
    </row>
    <row r="76" s="1" customFormat="1" ht="17.25" customHeight="1">
      <c r="B76" s="325"/>
      <c r="C76" s="328" t="s">
        <v>904</v>
      </c>
      <c r="D76" s="328"/>
      <c r="E76" s="328"/>
      <c r="F76" s="328" t="s">
        <v>905</v>
      </c>
      <c r="G76" s="329"/>
      <c r="H76" s="328" t="s">
        <v>57</v>
      </c>
      <c r="I76" s="328" t="s">
        <v>60</v>
      </c>
      <c r="J76" s="328" t="s">
        <v>906</v>
      </c>
      <c r="K76" s="327"/>
    </row>
    <row r="77" s="1" customFormat="1" ht="17.25" customHeight="1">
      <c r="B77" s="325"/>
      <c r="C77" s="330" t="s">
        <v>907</v>
      </c>
      <c r="D77" s="330"/>
      <c r="E77" s="330"/>
      <c r="F77" s="331" t="s">
        <v>908</v>
      </c>
      <c r="G77" s="332"/>
      <c r="H77" s="330"/>
      <c r="I77" s="330"/>
      <c r="J77" s="330" t="s">
        <v>909</v>
      </c>
      <c r="K77" s="327"/>
    </row>
    <row r="78" s="1" customFormat="1" ht="5.25" customHeight="1">
      <c r="B78" s="325"/>
      <c r="C78" s="333"/>
      <c r="D78" s="333"/>
      <c r="E78" s="333"/>
      <c r="F78" s="333"/>
      <c r="G78" s="334"/>
      <c r="H78" s="333"/>
      <c r="I78" s="333"/>
      <c r="J78" s="333"/>
      <c r="K78" s="327"/>
    </row>
    <row r="79" s="1" customFormat="1" ht="15" customHeight="1">
      <c r="B79" s="325"/>
      <c r="C79" s="313" t="s">
        <v>56</v>
      </c>
      <c r="D79" s="335"/>
      <c r="E79" s="335"/>
      <c r="F79" s="336" t="s">
        <v>910</v>
      </c>
      <c r="G79" s="337"/>
      <c r="H79" s="313" t="s">
        <v>911</v>
      </c>
      <c r="I79" s="313" t="s">
        <v>912</v>
      </c>
      <c r="J79" s="313">
        <v>20</v>
      </c>
      <c r="K79" s="327"/>
    </row>
    <row r="80" s="1" customFormat="1" ht="15" customHeight="1">
      <c r="B80" s="325"/>
      <c r="C80" s="313" t="s">
        <v>913</v>
      </c>
      <c r="D80" s="313"/>
      <c r="E80" s="313"/>
      <c r="F80" s="336" t="s">
        <v>910</v>
      </c>
      <c r="G80" s="337"/>
      <c r="H80" s="313" t="s">
        <v>914</v>
      </c>
      <c r="I80" s="313" t="s">
        <v>912</v>
      </c>
      <c r="J80" s="313">
        <v>120</v>
      </c>
      <c r="K80" s="327"/>
    </row>
    <row r="81" s="1" customFormat="1" ht="15" customHeight="1">
      <c r="B81" s="338"/>
      <c r="C81" s="313" t="s">
        <v>915</v>
      </c>
      <c r="D81" s="313"/>
      <c r="E81" s="313"/>
      <c r="F81" s="336" t="s">
        <v>916</v>
      </c>
      <c r="G81" s="337"/>
      <c r="H81" s="313" t="s">
        <v>917</v>
      </c>
      <c r="I81" s="313" t="s">
        <v>912</v>
      </c>
      <c r="J81" s="313">
        <v>50</v>
      </c>
      <c r="K81" s="327"/>
    </row>
    <row r="82" s="1" customFormat="1" ht="15" customHeight="1">
      <c r="B82" s="338"/>
      <c r="C82" s="313" t="s">
        <v>918</v>
      </c>
      <c r="D82" s="313"/>
      <c r="E82" s="313"/>
      <c r="F82" s="336" t="s">
        <v>910</v>
      </c>
      <c r="G82" s="337"/>
      <c r="H82" s="313" t="s">
        <v>919</v>
      </c>
      <c r="I82" s="313" t="s">
        <v>920</v>
      </c>
      <c r="J82" s="313"/>
      <c r="K82" s="327"/>
    </row>
    <row r="83" s="1" customFormat="1" ht="15" customHeight="1">
      <c r="B83" s="338"/>
      <c r="C83" s="339" t="s">
        <v>921</v>
      </c>
      <c r="D83" s="339"/>
      <c r="E83" s="339"/>
      <c r="F83" s="340" t="s">
        <v>916</v>
      </c>
      <c r="G83" s="339"/>
      <c r="H83" s="339" t="s">
        <v>922</v>
      </c>
      <c r="I83" s="339" t="s">
        <v>912</v>
      </c>
      <c r="J83" s="339">
        <v>15</v>
      </c>
      <c r="K83" s="327"/>
    </row>
    <row r="84" s="1" customFormat="1" ht="15" customHeight="1">
      <c r="B84" s="338"/>
      <c r="C84" s="339" t="s">
        <v>923</v>
      </c>
      <c r="D84" s="339"/>
      <c r="E84" s="339"/>
      <c r="F84" s="340" t="s">
        <v>916</v>
      </c>
      <c r="G84" s="339"/>
      <c r="H84" s="339" t="s">
        <v>924</v>
      </c>
      <c r="I84" s="339" t="s">
        <v>912</v>
      </c>
      <c r="J84" s="339">
        <v>15</v>
      </c>
      <c r="K84" s="327"/>
    </row>
    <row r="85" s="1" customFormat="1" ht="15" customHeight="1">
      <c r="B85" s="338"/>
      <c r="C85" s="339" t="s">
        <v>925</v>
      </c>
      <c r="D85" s="339"/>
      <c r="E85" s="339"/>
      <c r="F85" s="340" t="s">
        <v>916</v>
      </c>
      <c r="G85" s="339"/>
      <c r="H85" s="339" t="s">
        <v>926</v>
      </c>
      <c r="I85" s="339" t="s">
        <v>912</v>
      </c>
      <c r="J85" s="339">
        <v>20</v>
      </c>
      <c r="K85" s="327"/>
    </row>
    <row r="86" s="1" customFormat="1" ht="15" customHeight="1">
      <c r="B86" s="338"/>
      <c r="C86" s="339" t="s">
        <v>927</v>
      </c>
      <c r="D86" s="339"/>
      <c r="E86" s="339"/>
      <c r="F86" s="340" t="s">
        <v>916</v>
      </c>
      <c r="G86" s="339"/>
      <c r="H86" s="339" t="s">
        <v>928</v>
      </c>
      <c r="I86" s="339" t="s">
        <v>912</v>
      </c>
      <c r="J86" s="339">
        <v>20</v>
      </c>
      <c r="K86" s="327"/>
    </row>
    <row r="87" s="1" customFormat="1" ht="15" customHeight="1">
      <c r="B87" s="338"/>
      <c r="C87" s="313" t="s">
        <v>929</v>
      </c>
      <c r="D87" s="313"/>
      <c r="E87" s="313"/>
      <c r="F87" s="336" t="s">
        <v>916</v>
      </c>
      <c r="G87" s="337"/>
      <c r="H87" s="313" t="s">
        <v>930</v>
      </c>
      <c r="I87" s="313" t="s">
        <v>912</v>
      </c>
      <c r="J87" s="313">
        <v>50</v>
      </c>
      <c r="K87" s="327"/>
    </row>
    <row r="88" s="1" customFormat="1" ht="15" customHeight="1">
      <c r="B88" s="338"/>
      <c r="C88" s="313" t="s">
        <v>931</v>
      </c>
      <c r="D88" s="313"/>
      <c r="E88" s="313"/>
      <c r="F88" s="336" t="s">
        <v>916</v>
      </c>
      <c r="G88" s="337"/>
      <c r="H88" s="313" t="s">
        <v>932</v>
      </c>
      <c r="I88" s="313" t="s">
        <v>912</v>
      </c>
      <c r="J88" s="313">
        <v>20</v>
      </c>
      <c r="K88" s="327"/>
    </row>
    <row r="89" s="1" customFormat="1" ht="15" customHeight="1">
      <c r="B89" s="338"/>
      <c r="C89" s="313" t="s">
        <v>933</v>
      </c>
      <c r="D89" s="313"/>
      <c r="E89" s="313"/>
      <c r="F89" s="336" t="s">
        <v>916</v>
      </c>
      <c r="G89" s="337"/>
      <c r="H89" s="313" t="s">
        <v>934</v>
      </c>
      <c r="I89" s="313" t="s">
        <v>912</v>
      </c>
      <c r="J89" s="313">
        <v>20</v>
      </c>
      <c r="K89" s="327"/>
    </row>
    <row r="90" s="1" customFormat="1" ht="15" customHeight="1">
      <c r="B90" s="338"/>
      <c r="C90" s="313" t="s">
        <v>935</v>
      </c>
      <c r="D90" s="313"/>
      <c r="E90" s="313"/>
      <c r="F90" s="336" t="s">
        <v>916</v>
      </c>
      <c r="G90" s="337"/>
      <c r="H90" s="313" t="s">
        <v>936</v>
      </c>
      <c r="I90" s="313" t="s">
        <v>912</v>
      </c>
      <c r="J90" s="313">
        <v>50</v>
      </c>
      <c r="K90" s="327"/>
    </row>
    <row r="91" s="1" customFormat="1" ht="15" customHeight="1">
      <c r="B91" s="338"/>
      <c r="C91" s="313" t="s">
        <v>937</v>
      </c>
      <c r="D91" s="313"/>
      <c r="E91" s="313"/>
      <c r="F91" s="336" t="s">
        <v>916</v>
      </c>
      <c r="G91" s="337"/>
      <c r="H91" s="313" t="s">
        <v>937</v>
      </c>
      <c r="I91" s="313" t="s">
        <v>912</v>
      </c>
      <c r="J91" s="313">
        <v>50</v>
      </c>
      <c r="K91" s="327"/>
    </row>
    <row r="92" s="1" customFormat="1" ht="15" customHeight="1">
      <c r="B92" s="338"/>
      <c r="C92" s="313" t="s">
        <v>938</v>
      </c>
      <c r="D92" s="313"/>
      <c r="E92" s="313"/>
      <c r="F92" s="336" t="s">
        <v>916</v>
      </c>
      <c r="G92" s="337"/>
      <c r="H92" s="313" t="s">
        <v>939</v>
      </c>
      <c r="I92" s="313" t="s">
        <v>912</v>
      </c>
      <c r="J92" s="313">
        <v>255</v>
      </c>
      <c r="K92" s="327"/>
    </row>
    <row r="93" s="1" customFormat="1" ht="15" customHeight="1">
      <c r="B93" s="338"/>
      <c r="C93" s="313" t="s">
        <v>940</v>
      </c>
      <c r="D93" s="313"/>
      <c r="E93" s="313"/>
      <c r="F93" s="336" t="s">
        <v>910</v>
      </c>
      <c r="G93" s="337"/>
      <c r="H93" s="313" t="s">
        <v>941</v>
      </c>
      <c r="I93" s="313" t="s">
        <v>942</v>
      </c>
      <c r="J93" s="313"/>
      <c r="K93" s="327"/>
    </row>
    <row r="94" s="1" customFormat="1" ht="15" customHeight="1">
      <c r="B94" s="338"/>
      <c r="C94" s="313" t="s">
        <v>943</v>
      </c>
      <c r="D94" s="313"/>
      <c r="E94" s="313"/>
      <c r="F94" s="336" t="s">
        <v>910</v>
      </c>
      <c r="G94" s="337"/>
      <c r="H94" s="313" t="s">
        <v>944</v>
      </c>
      <c r="I94" s="313" t="s">
        <v>945</v>
      </c>
      <c r="J94" s="313"/>
      <c r="K94" s="327"/>
    </row>
    <row r="95" s="1" customFormat="1" ht="15" customHeight="1">
      <c r="B95" s="338"/>
      <c r="C95" s="313" t="s">
        <v>946</v>
      </c>
      <c r="D95" s="313"/>
      <c r="E95" s="313"/>
      <c r="F95" s="336" t="s">
        <v>910</v>
      </c>
      <c r="G95" s="337"/>
      <c r="H95" s="313" t="s">
        <v>946</v>
      </c>
      <c r="I95" s="313" t="s">
        <v>945</v>
      </c>
      <c r="J95" s="313"/>
      <c r="K95" s="327"/>
    </row>
    <row r="96" s="1" customFormat="1" ht="15" customHeight="1">
      <c r="B96" s="338"/>
      <c r="C96" s="313" t="s">
        <v>41</v>
      </c>
      <c r="D96" s="313"/>
      <c r="E96" s="313"/>
      <c r="F96" s="336" t="s">
        <v>910</v>
      </c>
      <c r="G96" s="337"/>
      <c r="H96" s="313" t="s">
        <v>947</v>
      </c>
      <c r="I96" s="313" t="s">
        <v>945</v>
      </c>
      <c r="J96" s="313"/>
      <c r="K96" s="327"/>
    </row>
    <row r="97" s="1" customFormat="1" ht="15" customHeight="1">
      <c r="B97" s="338"/>
      <c r="C97" s="313" t="s">
        <v>51</v>
      </c>
      <c r="D97" s="313"/>
      <c r="E97" s="313"/>
      <c r="F97" s="336" t="s">
        <v>910</v>
      </c>
      <c r="G97" s="337"/>
      <c r="H97" s="313" t="s">
        <v>948</v>
      </c>
      <c r="I97" s="313" t="s">
        <v>945</v>
      </c>
      <c r="J97" s="313"/>
      <c r="K97" s="327"/>
    </row>
    <row r="98" s="1" customFormat="1" ht="15" customHeight="1">
      <c r="B98" s="341"/>
      <c r="C98" s="342"/>
      <c r="D98" s="342"/>
      <c r="E98" s="342"/>
      <c r="F98" s="342"/>
      <c r="G98" s="342"/>
      <c r="H98" s="342"/>
      <c r="I98" s="342"/>
      <c r="J98" s="342"/>
      <c r="K98" s="343"/>
    </row>
    <row r="99" s="1" customFormat="1" ht="18.75" customHeight="1">
      <c r="B99" s="344"/>
      <c r="C99" s="345"/>
      <c r="D99" s="345"/>
      <c r="E99" s="345"/>
      <c r="F99" s="345"/>
      <c r="G99" s="345"/>
      <c r="H99" s="345"/>
      <c r="I99" s="345"/>
      <c r="J99" s="345"/>
      <c r="K99" s="344"/>
    </row>
    <row r="100" s="1" customFormat="1" ht="18.75" customHeight="1"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</row>
    <row r="101" s="1" customFormat="1" ht="7.5" customHeight="1">
      <c r="B101" s="322"/>
      <c r="C101" s="323"/>
      <c r="D101" s="323"/>
      <c r="E101" s="323"/>
      <c r="F101" s="323"/>
      <c r="G101" s="323"/>
      <c r="H101" s="323"/>
      <c r="I101" s="323"/>
      <c r="J101" s="323"/>
      <c r="K101" s="324"/>
    </row>
    <row r="102" s="1" customFormat="1" ht="45" customHeight="1">
      <c r="B102" s="325"/>
      <c r="C102" s="326" t="s">
        <v>949</v>
      </c>
      <c r="D102" s="326"/>
      <c r="E102" s="326"/>
      <c r="F102" s="326"/>
      <c r="G102" s="326"/>
      <c r="H102" s="326"/>
      <c r="I102" s="326"/>
      <c r="J102" s="326"/>
      <c r="K102" s="327"/>
    </row>
    <row r="103" s="1" customFormat="1" ht="17.25" customHeight="1">
      <c r="B103" s="325"/>
      <c r="C103" s="328" t="s">
        <v>904</v>
      </c>
      <c r="D103" s="328"/>
      <c r="E103" s="328"/>
      <c r="F103" s="328" t="s">
        <v>905</v>
      </c>
      <c r="G103" s="329"/>
      <c r="H103" s="328" t="s">
        <v>57</v>
      </c>
      <c r="I103" s="328" t="s">
        <v>60</v>
      </c>
      <c r="J103" s="328" t="s">
        <v>906</v>
      </c>
      <c r="K103" s="327"/>
    </row>
    <row r="104" s="1" customFormat="1" ht="17.25" customHeight="1">
      <c r="B104" s="325"/>
      <c r="C104" s="330" t="s">
        <v>907</v>
      </c>
      <c r="D104" s="330"/>
      <c r="E104" s="330"/>
      <c r="F104" s="331" t="s">
        <v>908</v>
      </c>
      <c r="G104" s="332"/>
      <c r="H104" s="330"/>
      <c r="I104" s="330"/>
      <c r="J104" s="330" t="s">
        <v>909</v>
      </c>
      <c r="K104" s="327"/>
    </row>
    <row r="105" s="1" customFormat="1" ht="5.25" customHeight="1">
      <c r="B105" s="325"/>
      <c r="C105" s="328"/>
      <c r="D105" s="328"/>
      <c r="E105" s="328"/>
      <c r="F105" s="328"/>
      <c r="G105" s="346"/>
      <c r="H105" s="328"/>
      <c r="I105" s="328"/>
      <c r="J105" s="328"/>
      <c r="K105" s="327"/>
    </row>
    <row r="106" s="1" customFormat="1" ht="15" customHeight="1">
      <c r="B106" s="325"/>
      <c r="C106" s="313" t="s">
        <v>56</v>
      </c>
      <c r="D106" s="335"/>
      <c r="E106" s="335"/>
      <c r="F106" s="336" t="s">
        <v>910</v>
      </c>
      <c r="G106" s="313"/>
      <c r="H106" s="313" t="s">
        <v>950</v>
      </c>
      <c r="I106" s="313" t="s">
        <v>912</v>
      </c>
      <c r="J106" s="313">
        <v>20</v>
      </c>
      <c r="K106" s="327"/>
    </row>
    <row r="107" s="1" customFormat="1" ht="15" customHeight="1">
      <c r="B107" s="325"/>
      <c r="C107" s="313" t="s">
        <v>913</v>
      </c>
      <c r="D107" s="313"/>
      <c r="E107" s="313"/>
      <c r="F107" s="336" t="s">
        <v>910</v>
      </c>
      <c r="G107" s="313"/>
      <c r="H107" s="313" t="s">
        <v>950</v>
      </c>
      <c r="I107" s="313" t="s">
        <v>912</v>
      </c>
      <c r="J107" s="313">
        <v>120</v>
      </c>
      <c r="K107" s="327"/>
    </row>
    <row r="108" s="1" customFormat="1" ht="15" customHeight="1">
      <c r="B108" s="338"/>
      <c r="C108" s="313" t="s">
        <v>915</v>
      </c>
      <c r="D108" s="313"/>
      <c r="E108" s="313"/>
      <c r="F108" s="336" t="s">
        <v>916</v>
      </c>
      <c r="G108" s="313"/>
      <c r="H108" s="313" t="s">
        <v>950</v>
      </c>
      <c r="I108" s="313" t="s">
        <v>912</v>
      </c>
      <c r="J108" s="313">
        <v>50</v>
      </c>
      <c r="K108" s="327"/>
    </row>
    <row r="109" s="1" customFormat="1" ht="15" customHeight="1">
      <c r="B109" s="338"/>
      <c r="C109" s="313" t="s">
        <v>918</v>
      </c>
      <c r="D109" s="313"/>
      <c r="E109" s="313"/>
      <c r="F109" s="336" t="s">
        <v>910</v>
      </c>
      <c r="G109" s="313"/>
      <c r="H109" s="313" t="s">
        <v>950</v>
      </c>
      <c r="I109" s="313" t="s">
        <v>920</v>
      </c>
      <c r="J109" s="313"/>
      <c r="K109" s="327"/>
    </row>
    <row r="110" s="1" customFormat="1" ht="15" customHeight="1">
      <c r="B110" s="338"/>
      <c r="C110" s="313" t="s">
        <v>929</v>
      </c>
      <c r="D110" s="313"/>
      <c r="E110" s="313"/>
      <c r="F110" s="336" t="s">
        <v>916</v>
      </c>
      <c r="G110" s="313"/>
      <c r="H110" s="313" t="s">
        <v>950</v>
      </c>
      <c r="I110" s="313" t="s">
        <v>912</v>
      </c>
      <c r="J110" s="313">
        <v>50</v>
      </c>
      <c r="K110" s="327"/>
    </row>
    <row r="111" s="1" customFormat="1" ht="15" customHeight="1">
      <c r="B111" s="338"/>
      <c r="C111" s="313" t="s">
        <v>937</v>
      </c>
      <c r="D111" s="313"/>
      <c r="E111" s="313"/>
      <c r="F111" s="336" t="s">
        <v>916</v>
      </c>
      <c r="G111" s="313"/>
      <c r="H111" s="313" t="s">
        <v>950</v>
      </c>
      <c r="I111" s="313" t="s">
        <v>912</v>
      </c>
      <c r="J111" s="313">
        <v>50</v>
      </c>
      <c r="K111" s="327"/>
    </row>
    <row r="112" s="1" customFormat="1" ht="15" customHeight="1">
      <c r="B112" s="338"/>
      <c r="C112" s="313" t="s">
        <v>935</v>
      </c>
      <c r="D112" s="313"/>
      <c r="E112" s="313"/>
      <c r="F112" s="336" t="s">
        <v>916</v>
      </c>
      <c r="G112" s="313"/>
      <c r="H112" s="313" t="s">
        <v>950</v>
      </c>
      <c r="I112" s="313" t="s">
        <v>912</v>
      </c>
      <c r="J112" s="313">
        <v>50</v>
      </c>
      <c r="K112" s="327"/>
    </row>
    <row r="113" s="1" customFormat="1" ht="15" customHeight="1">
      <c r="B113" s="338"/>
      <c r="C113" s="313" t="s">
        <v>56</v>
      </c>
      <c r="D113" s="313"/>
      <c r="E113" s="313"/>
      <c r="F113" s="336" t="s">
        <v>910</v>
      </c>
      <c r="G113" s="313"/>
      <c r="H113" s="313" t="s">
        <v>951</v>
      </c>
      <c r="I113" s="313" t="s">
        <v>912</v>
      </c>
      <c r="J113" s="313">
        <v>20</v>
      </c>
      <c r="K113" s="327"/>
    </row>
    <row r="114" s="1" customFormat="1" ht="15" customHeight="1">
      <c r="B114" s="338"/>
      <c r="C114" s="313" t="s">
        <v>952</v>
      </c>
      <c r="D114" s="313"/>
      <c r="E114" s="313"/>
      <c r="F114" s="336" t="s">
        <v>910</v>
      </c>
      <c r="G114" s="313"/>
      <c r="H114" s="313" t="s">
        <v>953</v>
      </c>
      <c r="I114" s="313" t="s">
        <v>912</v>
      </c>
      <c r="J114" s="313">
        <v>120</v>
      </c>
      <c r="K114" s="327"/>
    </row>
    <row r="115" s="1" customFormat="1" ht="15" customHeight="1">
      <c r="B115" s="338"/>
      <c r="C115" s="313" t="s">
        <v>41</v>
      </c>
      <c r="D115" s="313"/>
      <c r="E115" s="313"/>
      <c r="F115" s="336" t="s">
        <v>910</v>
      </c>
      <c r="G115" s="313"/>
      <c r="H115" s="313" t="s">
        <v>954</v>
      </c>
      <c r="I115" s="313" t="s">
        <v>945</v>
      </c>
      <c r="J115" s="313"/>
      <c r="K115" s="327"/>
    </row>
    <row r="116" s="1" customFormat="1" ht="15" customHeight="1">
      <c r="B116" s="338"/>
      <c r="C116" s="313" t="s">
        <v>51</v>
      </c>
      <c r="D116" s="313"/>
      <c r="E116" s="313"/>
      <c r="F116" s="336" t="s">
        <v>910</v>
      </c>
      <c r="G116" s="313"/>
      <c r="H116" s="313" t="s">
        <v>955</v>
      </c>
      <c r="I116" s="313" t="s">
        <v>945</v>
      </c>
      <c r="J116" s="313"/>
      <c r="K116" s="327"/>
    </row>
    <row r="117" s="1" customFormat="1" ht="15" customHeight="1">
      <c r="B117" s="338"/>
      <c r="C117" s="313" t="s">
        <v>60</v>
      </c>
      <c r="D117" s="313"/>
      <c r="E117" s="313"/>
      <c r="F117" s="336" t="s">
        <v>910</v>
      </c>
      <c r="G117" s="313"/>
      <c r="H117" s="313" t="s">
        <v>956</v>
      </c>
      <c r="I117" s="313" t="s">
        <v>957</v>
      </c>
      <c r="J117" s="313"/>
      <c r="K117" s="327"/>
    </row>
    <row r="118" s="1" customFormat="1" ht="15" customHeight="1">
      <c r="B118" s="341"/>
      <c r="C118" s="347"/>
      <c r="D118" s="347"/>
      <c r="E118" s="347"/>
      <c r="F118" s="347"/>
      <c r="G118" s="347"/>
      <c r="H118" s="347"/>
      <c r="I118" s="347"/>
      <c r="J118" s="347"/>
      <c r="K118" s="343"/>
    </row>
    <row r="119" s="1" customFormat="1" ht="18.75" customHeight="1">
      <c r="B119" s="348"/>
      <c r="C119" s="349"/>
      <c r="D119" s="349"/>
      <c r="E119" s="349"/>
      <c r="F119" s="350"/>
      <c r="G119" s="349"/>
      <c r="H119" s="349"/>
      <c r="I119" s="349"/>
      <c r="J119" s="349"/>
      <c r="K119" s="348"/>
    </row>
    <row r="120" s="1" customFormat="1" ht="18.75" customHeight="1"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="1" customFormat="1" ht="7.5" customHeight="1">
      <c r="B121" s="351"/>
      <c r="C121" s="352"/>
      <c r="D121" s="352"/>
      <c r="E121" s="352"/>
      <c r="F121" s="352"/>
      <c r="G121" s="352"/>
      <c r="H121" s="352"/>
      <c r="I121" s="352"/>
      <c r="J121" s="352"/>
      <c r="K121" s="353"/>
    </row>
    <row r="122" s="1" customFormat="1" ht="45" customHeight="1">
      <c r="B122" s="354"/>
      <c r="C122" s="304" t="s">
        <v>958</v>
      </c>
      <c r="D122" s="304"/>
      <c r="E122" s="304"/>
      <c r="F122" s="304"/>
      <c r="G122" s="304"/>
      <c r="H122" s="304"/>
      <c r="I122" s="304"/>
      <c r="J122" s="304"/>
      <c r="K122" s="355"/>
    </row>
    <row r="123" s="1" customFormat="1" ht="17.25" customHeight="1">
      <c r="B123" s="356"/>
      <c r="C123" s="328" t="s">
        <v>904</v>
      </c>
      <c r="D123" s="328"/>
      <c r="E123" s="328"/>
      <c r="F123" s="328" t="s">
        <v>905</v>
      </c>
      <c r="G123" s="329"/>
      <c r="H123" s="328" t="s">
        <v>57</v>
      </c>
      <c r="I123" s="328" t="s">
        <v>60</v>
      </c>
      <c r="J123" s="328" t="s">
        <v>906</v>
      </c>
      <c r="K123" s="357"/>
    </row>
    <row r="124" s="1" customFormat="1" ht="17.25" customHeight="1">
      <c r="B124" s="356"/>
      <c r="C124" s="330" t="s">
        <v>907</v>
      </c>
      <c r="D124" s="330"/>
      <c r="E124" s="330"/>
      <c r="F124" s="331" t="s">
        <v>908</v>
      </c>
      <c r="G124" s="332"/>
      <c r="H124" s="330"/>
      <c r="I124" s="330"/>
      <c r="J124" s="330" t="s">
        <v>909</v>
      </c>
      <c r="K124" s="357"/>
    </row>
    <row r="125" s="1" customFormat="1" ht="5.25" customHeight="1">
      <c r="B125" s="358"/>
      <c r="C125" s="333"/>
      <c r="D125" s="333"/>
      <c r="E125" s="333"/>
      <c r="F125" s="333"/>
      <c r="G125" s="359"/>
      <c r="H125" s="333"/>
      <c r="I125" s="333"/>
      <c r="J125" s="333"/>
      <c r="K125" s="360"/>
    </row>
    <row r="126" s="1" customFormat="1" ht="15" customHeight="1">
      <c r="B126" s="358"/>
      <c r="C126" s="313" t="s">
        <v>913</v>
      </c>
      <c r="D126" s="335"/>
      <c r="E126" s="335"/>
      <c r="F126" s="336" t="s">
        <v>910</v>
      </c>
      <c r="G126" s="313"/>
      <c r="H126" s="313" t="s">
        <v>950</v>
      </c>
      <c r="I126" s="313" t="s">
        <v>912</v>
      </c>
      <c r="J126" s="313">
        <v>120</v>
      </c>
      <c r="K126" s="361"/>
    </row>
    <row r="127" s="1" customFormat="1" ht="15" customHeight="1">
      <c r="B127" s="358"/>
      <c r="C127" s="313" t="s">
        <v>959</v>
      </c>
      <c r="D127" s="313"/>
      <c r="E127" s="313"/>
      <c r="F127" s="336" t="s">
        <v>910</v>
      </c>
      <c r="G127" s="313"/>
      <c r="H127" s="313" t="s">
        <v>960</v>
      </c>
      <c r="I127" s="313" t="s">
        <v>912</v>
      </c>
      <c r="J127" s="313" t="s">
        <v>961</v>
      </c>
      <c r="K127" s="361"/>
    </row>
    <row r="128" s="1" customFormat="1" ht="15" customHeight="1">
      <c r="B128" s="358"/>
      <c r="C128" s="313" t="s">
        <v>88</v>
      </c>
      <c r="D128" s="313"/>
      <c r="E128" s="313"/>
      <c r="F128" s="336" t="s">
        <v>910</v>
      </c>
      <c r="G128" s="313"/>
      <c r="H128" s="313" t="s">
        <v>962</v>
      </c>
      <c r="I128" s="313" t="s">
        <v>912</v>
      </c>
      <c r="J128" s="313" t="s">
        <v>961</v>
      </c>
      <c r="K128" s="361"/>
    </row>
    <row r="129" s="1" customFormat="1" ht="15" customHeight="1">
      <c r="B129" s="358"/>
      <c r="C129" s="313" t="s">
        <v>921</v>
      </c>
      <c r="D129" s="313"/>
      <c r="E129" s="313"/>
      <c r="F129" s="336" t="s">
        <v>916</v>
      </c>
      <c r="G129" s="313"/>
      <c r="H129" s="313" t="s">
        <v>922</v>
      </c>
      <c r="I129" s="313" t="s">
        <v>912</v>
      </c>
      <c r="J129" s="313">
        <v>15</v>
      </c>
      <c r="K129" s="361"/>
    </row>
    <row r="130" s="1" customFormat="1" ht="15" customHeight="1">
      <c r="B130" s="358"/>
      <c r="C130" s="339" t="s">
        <v>923</v>
      </c>
      <c r="D130" s="339"/>
      <c r="E130" s="339"/>
      <c r="F130" s="340" t="s">
        <v>916</v>
      </c>
      <c r="G130" s="339"/>
      <c r="H130" s="339" t="s">
        <v>924</v>
      </c>
      <c r="I130" s="339" t="s">
        <v>912</v>
      </c>
      <c r="J130" s="339">
        <v>15</v>
      </c>
      <c r="K130" s="361"/>
    </row>
    <row r="131" s="1" customFormat="1" ht="15" customHeight="1">
      <c r="B131" s="358"/>
      <c r="C131" s="339" t="s">
        <v>925</v>
      </c>
      <c r="D131" s="339"/>
      <c r="E131" s="339"/>
      <c r="F131" s="340" t="s">
        <v>916</v>
      </c>
      <c r="G131" s="339"/>
      <c r="H131" s="339" t="s">
        <v>926</v>
      </c>
      <c r="I131" s="339" t="s">
        <v>912</v>
      </c>
      <c r="J131" s="339">
        <v>20</v>
      </c>
      <c r="K131" s="361"/>
    </row>
    <row r="132" s="1" customFormat="1" ht="15" customHeight="1">
      <c r="B132" s="358"/>
      <c r="C132" s="339" t="s">
        <v>927</v>
      </c>
      <c r="D132" s="339"/>
      <c r="E132" s="339"/>
      <c r="F132" s="340" t="s">
        <v>916</v>
      </c>
      <c r="G132" s="339"/>
      <c r="H132" s="339" t="s">
        <v>928</v>
      </c>
      <c r="I132" s="339" t="s">
        <v>912</v>
      </c>
      <c r="J132" s="339">
        <v>20</v>
      </c>
      <c r="K132" s="361"/>
    </row>
    <row r="133" s="1" customFormat="1" ht="15" customHeight="1">
      <c r="B133" s="358"/>
      <c r="C133" s="313" t="s">
        <v>915</v>
      </c>
      <c r="D133" s="313"/>
      <c r="E133" s="313"/>
      <c r="F133" s="336" t="s">
        <v>916</v>
      </c>
      <c r="G133" s="313"/>
      <c r="H133" s="313" t="s">
        <v>950</v>
      </c>
      <c r="I133" s="313" t="s">
        <v>912</v>
      </c>
      <c r="J133" s="313">
        <v>50</v>
      </c>
      <c r="K133" s="361"/>
    </row>
    <row r="134" s="1" customFormat="1" ht="15" customHeight="1">
      <c r="B134" s="358"/>
      <c r="C134" s="313" t="s">
        <v>929</v>
      </c>
      <c r="D134" s="313"/>
      <c r="E134" s="313"/>
      <c r="F134" s="336" t="s">
        <v>916</v>
      </c>
      <c r="G134" s="313"/>
      <c r="H134" s="313" t="s">
        <v>950</v>
      </c>
      <c r="I134" s="313" t="s">
        <v>912</v>
      </c>
      <c r="J134" s="313">
        <v>50</v>
      </c>
      <c r="K134" s="361"/>
    </row>
    <row r="135" s="1" customFormat="1" ht="15" customHeight="1">
      <c r="B135" s="358"/>
      <c r="C135" s="313" t="s">
        <v>935</v>
      </c>
      <c r="D135" s="313"/>
      <c r="E135" s="313"/>
      <c r="F135" s="336" t="s">
        <v>916</v>
      </c>
      <c r="G135" s="313"/>
      <c r="H135" s="313" t="s">
        <v>950</v>
      </c>
      <c r="I135" s="313" t="s">
        <v>912</v>
      </c>
      <c r="J135" s="313">
        <v>50</v>
      </c>
      <c r="K135" s="361"/>
    </row>
    <row r="136" s="1" customFormat="1" ht="15" customHeight="1">
      <c r="B136" s="358"/>
      <c r="C136" s="313" t="s">
        <v>937</v>
      </c>
      <c r="D136" s="313"/>
      <c r="E136" s="313"/>
      <c r="F136" s="336" t="s">
        <v>916</v>
      </c>
      <c r="G136" s="313"/>
      <c r="H136" s="313" t="s">
        <v>950</v>
      </c>
      <c r="I136" s="313" t="s">
        <v>912</v>
      </c>
      <c r="J136" s="313">
        <v>50</v>
      </c>
      <c r="K136" s="361"/>
    </row>
    <row r="137" s="1" customFormat="1" ht="15" customHeight="1">
      <c r="B137" s="358"/>
      <c r="C137" s="313" t="s">
        <v>938</v>
      </c>
      <c r="D137" s="313"/>
      <c r="E137" s="313"/>
      <c r="F137" s="336" t="s">
        <v>916</v>
      </c>
      <c r="G137" s="313"/>
      <c r="H137" s="313" t="s">
        <v>963</v>
      </c>
      <c r="I137" s="313" t="s">
        <v>912</v>
      </c>
      <c r="J137" s="313">
        <v>255</v>
      </c>
      <c r="K137" s="361"/>
    </row>
    <row r="138" s="1" customFormat="1" ht="15" customHeight="1">
      <c r="B138" s="358"/>
      <c r="C138" s="313" t="s">
        <v>940</v>
      </c>
      <c r="D138" s="313"/>
      <c r="E138" s="313"/>
      <c r="F138" s="336" t="s">
        <v>910</v>
      </c>
      <c r="G138" s="313"/>
      <c r="H138" s="313" t="s">
        <v>964</v>
      </c>
      <c r="I138" s="313" t="s">
        <v>942</v>
      </c>
      <c r="J138" s="313"/>
      <c r="K138" s="361"/>
    </row>
    <row r="139" s="1" customFormat="1" ht="15" customHeight="1">
      <c r="B139" s="358"/>
      <c r="C139" s="313" t="s">
        <v>943</v>
      </c>
      <c r="D139" s="313"/>
      <c r="E139" s="313"/>
      <c r="F139" s="336" t="s">
        <v>910</v>
      </c>
      <c r="G139" s="313"/>
      <c r="H139" s="313" t="s">
        <v>965</v>
      </c>
      <c r="I139" s="313" t="s">
        <v>945</v>
      </c>
      <c r="J139" s="313"/>
      <c r="K139" s="361"/>
    </row>
    <row r="140" s="1" customFormat="1" ht="15" customHeight="1">
      <c r="B140" s="358"/>
      <c r="C140" s="313" t="s">
        <v>946</v>
      </c>
      <c r="D140" s="313"/>
      <c r="E140" s="313"/>
      <c r="F140" s="336" t="s">
        <v>910</v>
      </c>
      <c r="G140" s="313"/>
      <c r="H140" s="313" t="s">
        <v>946</v>
      </c>
      <c r="I140" s="313" t="s">
        <v>945</v>
      </c>
      <c r="J140" s="313"/>
      <c r="K140" s="361"/>
    </row>
    <row r="141" s="1" customFormat="1" ht="15" customHeight="1">
      <c r="B141" s="358"/>
      <c r="C141" s="313" t="s">
        <v>41</v>
      </c>
      <c r="D141" s="313"/>
      <c r="E141" s="313"/>
      <c r="F141" s="336" t="s">
        <v>910</v>
      </c>
      <c r="G141" s="313"/>
      <c r="H141" s="313" t="s">
        <v>966</v>
      </c>
      <c r="I141" s="313" t="s">
        <v>945</v>
      </c>
      <c r="J141" s="313"/>
      <c r="K141" s="361"/>
    </row>
    <row r="142" s="1" customFormat="1" ht="15" customHeight="1">
      <c r="B142" s="358"/>
      <c r="C142" s="313" t="s">
        <v>967</v>
      </c>
      <c r="D142" s="313"/>
      <c r="E142" s="313"/>
      <c r="F142" s="336" t="s">
        <v>910</v>
      </c>
      <c r="G142" s="313"/>
      <c r="H142" s="313" t="s">
        <v>968</v>
      </c>
      <c r="I142" s="313" t="s">
        <v>945</v>
      </c>
      <c r="J142" s="313"/>
      <c r="K142" s="361"/>
    </row>
    <row r="143" s="1" customFormat="1" ht="15" customHeight="1">
      <c r="B143" s="362"/>
      <c r="C143" s="363"/>
      <c r="D143" s="363"/>
      <c r="E143" s="363"/>
      <c r="F143" s="363"/>
      <c r="G143" s="363"/>
      <c r="H143" s="363"/>
      <c r="I143" s="363"/>
      <c r="J143" s="363"/>
      <c r="K143" s="364"/>
    </row>
    <row r="144" s="1" customFormat="1" ht="18.75" customHeight="1">
      <c r="B144" s="349"/>
      <c r="C144" s="349"/>
      <c r="D144" s="349"/>
      <c r="E144" s="349"/>
      <c r="F144" s="350"/>
      <c r="G144" s="349"/>
      <c r="H144" s="349"/>
      <c r="I144" s="349"/>
      <c r="J144" s="349"/>
      <c r="K144" s="349"/>
    </row>
    <row r="145" s="1" customFormat="1" ht="18.75" customHeight="1"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</row>
    <row r="146" s="1" customFormat="1" ht="7.5" customHeight="1">
      <c r="B146" s="322"/>
      <c r="C146" s="323"/>
      <c r="D146" s="323"/>
      <c r="E146" s="323"/>
      <c r="F146" s="323"/>
      <c r="G146" s="323"/>
      <c r="H146" s="323"/>
      <c r="I146" s="323"/>
      <c r="J146" s="323"/>
      <c r="K146" s="324"/>
    </row>
    <row r="147" s="1" customFormat="1" ht="45" customHeight="1">
      <c r="B147" s="325"/>
      <c r="C147" s="326" t="s">
        <v>969</v>
      </c>
      <c r="D147" s="326"/>
      <c r="E147" s="326"/>
      <c r="F147" s="326"/>
      <c r="G147" s="326"/>
      <c r="H147" s="326"/>
      <c r="I147" s="326"/>
      <c r="J147" s="326"/>
      <c r="K147" s="327"/>
    </row>
    <row r="148" s="1" customFormat="1" ht="17.25" customHeight="1">
      <c r="B148" s="325"/>
      <c r="C148" s="328" t="s">
        <v>904</v>
      </c>
      <c r="D148" s="328"/>
      <c r="E148" s="328"/>
      <c r="F148" s="328" t="s">
        <v>905</v>
      </c>
      <c r="G148" s="329"/>
      <c r="H148" s="328" t="s">
        <v>57</v>
      </c>
      <c r="I148" s="328" t="s">
        <v>60</v>
      </c>
      <c r="J148" s="328" t="s">
        <v>906</v>
      </c>
      <c r="K148" s="327"/>
    </row>
    <row r="149" s="1" customFormat="1" ht="17.25" customHeight="1">
      <c r="B149" s="325"/>
      <c r="C149" s="330" t="s">
        <v>907</v>
      </c>
      <c r="D149" s="330"/>
      <c r="E149" s="330"/>
      <c r="F149" s="331" t="s">
        <v>908</v>
      </c>
      <c r="G149" s="332"/>
      <c r="H149" s="330"/>
      <c r="I149" s="330"/>
      <c r="J149" s="330" t="s">
        <v>909</v>
      </c>
      <c r="K149" s="327"/>
    </row>
    <row r="150" s="1" customFormat="1" ht="5.25" customHeight="1">
      <c r="B150" s="338"/>
      <c r="C150" s="333"/>
      <c r="D150" s="333"/>
      <c r="E150" s="333"/>
      <c r="F150" s="333"/>
      <c r="G150" s="334"/>
      <c r="H150" s="333"/>
      <c r="I150" s="333"/>
      <c r="J150" s="333"/>
      <c r="K150" s="361"/>
    </row>
    <row r="151" s="1" customFormat="1" ht="15" customHeight="1">
      <c r="B151" s="338"/>
      <c r="C151" s="365" t="s">
        <v>913</v>
      </c>
      <c r="D151" s="313"/>
      <c r="E151" s="313"/>
      <c r="F151" s="366" t="s">
        <v>910</v>
      </c>
      <c r="G151" s="313"/>
      <c r="H151" s="365" t="s">
        <v>950</v>
      </c>
      <c r="I151" s="365" t="s">
        <v>912</v>
      </c>
      <c r="J151" s="365">
        <v>120</v>
      </c>
      <c r="K151" s="361"/>
    </row>
    <row r="152" s="1" customFormat="1" ht="15" customHeight="1">
      <c r="B152" s="338"/>
      <c r="C152" s="365" t="s">
        <v>959</v>
      </c>
      <c r="D152" s="313"/>
      <c r="E152" s="313"/>
      <c r="F152" s="366" t="s">
        <v>910</v>
      </c>
      <c r="G152" s="313"/>
      <c r="H152" s="365" t="s">
        <v>970</v>
      </c>
      <c r="I152" s="365" t="s">
        <v>912</v>
      </c>
      <c r="J152" s="365" t="s">
        <v>961</v>
      </c>
      <c r="K152" s="361"/>
    </row>
    <row r="153" s="1" customFormat="1" ht="15" customHeight="1">
      <c r="B153" s="338"/>
      <c r="C153" s="365" t="s">
        <v>88</v>
      </c>
      <c r="D153" s="313"/>
      <c r="E153" s="313"/>
      <c r="F153" s="366" t="s">
        <v>910</v>
      </c>
      <c r="G153" s="313"/>
      <c r="H153" s="365" t="s">
        <v>971</v>
      </c>
      <c r="I153" s="365" t="s">
        <v>912</v>
      </c>
      <c r="J153" s="365" t="s">
        <v>961</v>
      </c>
      <c r="K153" s="361"/>
    </row>
    <row r="154" s="1" customFormat="1" ht="15" customHeight="1">
      <c r="B154" s="338"/>
      <c r="C154" s="365" t="s">
        <v>915</v>
      </c>
      <c r="D154" s="313"/>
      <c r="E154" s="313"/>
      <c r="F154" s="366" t="s">
        <v>916</v>
      </c>
      <c r="G154" s="313"/>
      <c r="H154" s="365" t="s">
        <v>950</v>
      </c>
      <c r="I154" s="365" t="s">
        <v>912</v>
      </c>
      <c r="J154" s="365">
        <v>50</v>
      </c>
      <c r="K154" s="361"/>
    </row>
    <row r="155" s="1" customFormat="1" ht="15" customHeight="1">
      <c r="B155" s="338"/>
      <c r="C155" s="365" t="s">
        <v>918</v>
      </c>
      <c r="D155" s="313"/>
      <c r="E155" s="313"/>
      <c r="F155" s="366" t="s">
        <v>910</v>
      </c>
      <c r="G155" s="313"/>
      <c r="H155" s="365" t="s">
        <v>950</v>
      </c>
      <c r="I155" s="365" t="s">
        <v>920</v>
      </c>
      <c r="J155" s="365"/>
      <c r="K155" s="361"/>
    </row>
    <row r="156" s="1" customFormat="1" ht="15" customHeight="1">
      <c r="B156" s="338"/>
      <c r="C156" s="365" t="s">
        <v>929</v>
      </c>
      <c r="D156" s="313"/>
      <c r="E156" s="313"/>
      <c r="F156" s="366" t="s">
        <v>916</v>
      </c>
      <c r="G156" s="313"/>
      <c r="H156" s="365" t="s">
        <v>950</v>
      </c>
      <c r="I156" s="365" t="s">
        <v>912</v>
      </c>
      <c r="J156" s="365">
        <v>50</v>
      </c>
      <c r="K156" s="361"/>
    </row>
    <row r="157" s="1" customFormat="1" ht="15" customHeight="1">
      <c r="B157" s="338"/>
      <c r="C157" s="365" t="s">
        <v>937</v>
      </c>
      <c r="D157" s="313"/>
      <c r="E157" s="313"/>
      <c r="F157" s="366" t="s">
        <v>916</v>
      </c>
      <c r="G157" s="313"/>
      <c r="H157" s="365" t="s">
        <v>950</v>
      </c>
      <c r="I157" s="365" t="s">
        <v>912</v>
      </c>
      <c r="J157" s="365">
        <v>50</v>
      </c>
      <c r="K157" s="361"/>
    </row>
    <row r="158" s="1" customFormat="1" ht="15" customHeight="1">
      <c r="B158" s="338"/>
      <c r="C158" s="365" t="s">
        <v>935</v>
      </c>
      <c r="D158" s="313"/>
      <c r="E158" s="313"/>
      <c r="F158" s="366" t="s">
        <v>916</v>
      </c>
      <c r="G158" s="313"/>
      <c r="H158" s="365" t="s">
        <v>950</v>
      </c>
      <c r="I158" s="365" t="s">
        <v>912</v>
      </c>
      <c r="J158" s="365">
        <v>50</v>
      </c>
      <c r="K158" s="361"/>
    </row>
    <row r="159" s="1" customFormat="1" ht="15" customHeight="1">
      <c r="B159" s="338"/>
      <c r="C159" s="365" t="s">
        <v>102</v>
      </c>
      <c r="D159" s="313"/>
      <c r="E159" s="313"/>
      <c r="F159" s="366" t="s">
        <v>910</v>
      </c>
      <c r="G159" s="313"/>
      <c r="H159" s="365" t="s">
        <v>972</v>
      </c>
      <c r="I159" s="365" t="s">
        <v>912</v>
      </c>
      <c r="J159" s="365" t="s">
        <v>973</v>
      </c>
      <c r="K159" s="361"/>
    </row>
    <row r="160" s="1" customFormat="1" ht="15" customHeight="1">
      <c r="B160" s="338"/>
      <c r="C160" s="365" t="s">
        <v>974</v>
      </c>
      <c r="D160" s="313"/>
      <c r="E160" s="313"/>
      <c r="F160" s="366" t="s">
        <v>910</v>
      </c>
      <c r="G160" s="313"/>
      <c r="H160" s="365" t="s">
        <v>975</v>
      </c>
      <c r="I160" s="365" t="s">
        <v>945</v>
      </c>
      <c r="J160" s="365"/>
      <c r="K160" s="361"/>
    </row>
    <row r="161" s="1" customFormat="1" ht="15" customHeight="1">
      <c r="B161" s="367"/>
      <c r="C161" s="347"/>
      <c r="D161" s="347"/>
      <c r="E161" s="347"/>
      <c r="F161" s="347"/>
      <c r="G161" s="347"/>
      <c r="H161" s="347"/>
      <c r="I161" s="347"/>
      <c r="J161" s="347"/>
      <c r="K161" s="368"/>
    </row>
    <row r="162" s="1" customFormat="1" ht="18.75" customHeight="1">
      <c r="B162" s="349"/>
      <c r="C162" s="359"/>
      <c r="D162" s="359"/>
      <c r="E162" s="359"/>
      <c r="F162" s="369"/>
      <c r="G162" s="359"/>
      <c r="H162" s="359"/>
      <c r="I162" s="359"/>
      <c r="J162" s="359"/>
      <c r="K162" s="349"/>
    </row>
    <row r="163" s="1" customFormat="1" ht="18.75" customHeight="1"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</row>
    <row r="164" s="1" customFormat="1" ht="7.5" customHeight="1">
      <c r="B164" s="300"/>
      <c r="C164" s="301"/>
      <c r="D164" s="301"/>
      <c r="E164" s="301"/>
      <c r="F164" s="301"/>
      <c r="G164" s="301"/>
      <c r="H164" s="301"/>
      <c r="I164" s="301"/>
      <c r="J164" s="301"/>
      <c r="K164" s="302"/>
    </row>
    <row r="165" s="1" customFormat="1" ht="45" customHeight="1">
      <c r="B165" s="303"/>
      <c r="C165" s="304" t="s">
        <v>976</v>
      </c>
      <c r="D165" s="304"/>
      <c r="E165" s="304"/>
      <c r="F165" s="304"/>
      <c r="G165" s="304"/>
      <c r="H165" s="304"/>
      <c r="I165" s="304"/>
      <c r="J165" s="304"/>
      <c r="K165" s="305"/>
    </row>
    <row r="166" s="1" customFormat="1" ht="17.25" customHeight="1">
      <c r="B166" s="303"/>
      <c r="C166" s="328" t="s">
        <v>904</v>
      </c>
      <c r="D166" s="328"/>
      <c r="E166" s="328"/>
      <c r="F166" s="328" t="s">
        <v>905</v>
      </c>
      <c r="G166" s="370"/>
      <c r="H166" s="371" t="s">
        <v>57</v>
      </c>
      <c r="I166" s="371" t="s">
        <v>60</v>
      </c>
      <c r="J166" s="328" t="s">
        <v>906</v>
      </c>
      <c r="K166" s="305"/>
    </row>
    <row r="167" s="1" customFormat="1" ht="17.25" customHeight="1">
      <c r="B167" s="306"/>
      <c r="C167" s="330" t="s">
        <v>907</v>
      </c>
      <c r="D167" s="330"/>
      <c r="E167" s="330"/>
      <c r="F167" s="331" t="s">
        <v>908</v>
      </c>
      <c r="G167" s="372"/>
      <c r="H167" s="373"/>
      <c r="I167" s="373"/>
      <c r="J167" s="330" t="s">
        <v>909</v>
      </c>
      <c r="K167" s="308"/>
    </row>
    <row r="168" s="1" customFormat="1" ht="5.25" customHeight="1">
      <c r="B168" s="338"/>
      <c r="C168" s="333"/>
      <c r="D168" s="333"/>
      <c r="E168" s="333"/>
      <c r="F168" s="333"/>
      <c r="G168" s="334"/>
      <c r="H168" s="333"/>
      <c r="I168" s="333"/>
      <c r="J168" s="333"/>
      <c r="K168" s="361"/>
    </row>
    <row r="169" s="1" customFormat="1" ht="15" customHeight="1">
      <c r="B169" s="338"/>
      <c r="C169" s="313" t="s">
        <v>913</v>
      </c>
      <c r="D169" s="313"/>
      <c r="E169" s="313"/>
      <c r="F169" s="336" t="s">
        <v>910</v>
      </c>
      <c r="G169" s="313"/>
      <c r="H169" s="313" t="s">
        <v>950</v>
      </c>
      <c r="I169" s="313" t="s">
        <v>912</v>
      </c>
      <c r="J169" s="313">
        <v>120</v>
      </c>
      <c r="K169" s="361"/>
    </row>
    <row r="170" s="1" customFormat="1" ht="15" customHeight="1">
      <c r="B170" s="338"/>
      <c r="C170" s="313" t="s">
        <v>959</v>
      </c>
      <c r="D170" s="313"/>
      <c r="E170" s="313"/>
      <c r="F170" s="336" t="s">
        <v>910</v>
      </c>
      <c r="G170" s="313"/>
      <c r="H170" s="313" t="s">
        <v>960</v>
      </c>
      <c r="I170" s="313" t="s">
        <v>912</v>
      </c>
      <c r="J170" s="313" t="s">
        <v>961</v>
      </c>
      <c r="K170" s="361"/>
    </row>
    <row r="171" s="1" customFormat="1" ht="15" customHeight="1">
      <c r="B171" s="338"/>
      <c r="C171" s="313" t="s">
        <v>88</v>
      </c>
      <c r="D171" s="313"/>
      <c r="E171" s="313"/>
      <c r="F171" s="336" t="s">
        <v>910</v>
      </c>
      <c r="G171" s="313"/>
      <c r="H171" s="313" t="s">
        <v>977</v>
      </c>
      <c r="I171" s="313" t="s">
        <v>912</v>
      </c>
      <c r="J171" s="313" t="s">
        <v>961</v>
      </c>
      <c r="K171" s="361"/>
    </row>
    <row r="172" s="1" customFormat="1" ht="15" customHeight="1">
      <c r="B172" s="338"/>
      <c r="C172" s="313" t="s">
        <v>915</v>
      </c>
      <c r="D172" s="313"/>
      <c r="E172" s="313"/>
      <c r="F172" s="336" t="s">
        <v>916</v>
      </c>
      <c r="G172" s="313"/>
      <c r="H172" s="313" t="s">
        <v>977</v>
      </c>
      <c r="I172" s="313" t="s">
        <v>912</v>
      </c>
      <c r="J172" s="313">
        <v>50</v>
      </c>
      <c r="K172" s="361"/>
    </row>
    <row r="173" s="1" customFormat="1" ht="15" customHeight="1">
      <c r="B173" s="338"/>
      <c r="C173" s="313" t="s">
        <v>918</v>
      </c>
      <c r="D173" s="313"/>
      <c r="E173" s="313"/>
      <c r="F173" s="336" t="s">
        <v>910</v>
      </c>
      <c r="G173" s="313"/>
      <c r="H173" s="313" t="s">
        <v>977</v>
      </c>
      <c r="I173" s="313" t="s">
        <v>920</v>
      </c>
      <c r="J173" s="313"/>
      <c r="K173" s="361"/>
    </row>
    <row r="174" s="1" customFormat="1" ht="15" customHeight="1">
      <c r="B174" s="338"/>
      <c r="C174" s="313" t="s">
        <v>929</v>
      </c>
      <c r="D174" s="313"/>
      <c r="E174" s="313"/>
      <c r="F174" s="336" t="s">
        <v>916</v>
      </c>
      <c r="G174" s="313"/>
      <c r="H174" s="313" t="s">
        <v>977</v>
      </c>
      <c r="I174" s="313" t="s">
        <v>912</v>
      </c>
      <c r="J174" s="313">
        <v>50</v>
      </c>
      <c r="K174" s="361"/>
    </row>
    <row r="175" s="1" customFormat="1" ht="15" customHeight="1">
      <c r="B175" s="338"/>
      <c r="C175" s="313" t="s">
        <v>937</v>
      </c>
      <c r="D175" s="313"/>
      <c r="E175" s="313"/>
      <c r="F175" s="336" t="s">
        <v>916</v>
      </c>
      <c r="G175" s="313"/>
      <c r="H175" s="313" t="s">
        <v>977</v>
      </c>
      <c r="I175" s="313" t="s">
        <v>912</v>
      </c>
      <c r="J175" s="313">
        <v>50</v>
      </c>
      <c r="K175" s="361"/>
    </row>
    <row r="176" s="1" customFormat="1" ht="15" customHeight="1">
      <c r="B176" s="338"/>
      <c r="C176" s="313" t="s">
        <v>935</v>
      </c>
      <c r="D176" s="313"/>
      <c r="E176" s="313"/>
      <c r="F176" s="336" t="s">
        <v>916</v>
      </c>
      <c r="G176" s="313"/>
      <c r="H176" s="313" t="s">
        <v>977</v>
      </c>
      <c r="I176" s="313" t="s">
        <v>912</v>
      </c>
      <c r="J176" s="313">
        <v>50</v>
      </c>
      <c r="K176" s="361"/>
    </row>
    <row r="177" s="1" customFormat="1" ht="15" customHeight="1">
      <c r="B177" s="338"/>
      <c r="C177" s="313" t="s">
        <v>119</v>
      </c>
      <c r="D177" s="313"/>
      <c r="E177" s="313"/>
      <c r="F177" s="336" t="s">
        <v>910</v>
      </c>
      <c r="G177" s="313"/>
      <c r="H177" s="313" t="s">
        <v>978</v>
      </c>
      <c r="I177" s="313" t="s">
        <v>979</v>
      </c>
      <c r="J177" s="313"/>
      <c r="K177" s="361"/>
    </row>
    <row r="178" s="1" customFormat="1" ht="15" customHeight="1">
      <c r="B178" s="338"/>
      <c r="C178" s="313" t="s">
        <v>60</v>
      </c>
      <c r="D178" s="313"/>
      <c r="E178" s="313"/>
      <c r="F178" s="336" t="s">
        <v>910</v>
      </c>
      <c r="G178" s="313"/>
      <c r="H178" s="313" t="s">
        <v>980</v>
      </c>
      <c r="I178" s="313" t="s">
        <v>981</v>
      </c>
      <c r="J178" s="313">
        <v>1</v>
      </c>
      <c r="K178" s="361"/>
    </row>
    <row r="179" s="1" customFormat="1" ht="15" customHeight="1">
      <c r="B179" s="338"/>
      <c r="C179" s="313" t="s">
        <v>56</v>
      </c>
      <c r="D179" s="313"/>
      <c r="E179" s="313"/>
      <c r="F179" s="336" t="s">
        <v>910</v>
      </c>
      <c r="G179" s="313"/>
      <c r="H179" s="313" t="s">
        <v>982</v>
      </c>
      <c r="I179" s="313" t="s">
        <v>912</v>
      </c>
      <c r="J179" s="313">
        <v>20</v>
      </c>
      <c r="K179" s="361"/>
    </row>
    <row r="180" s="1" customFormat="1" ht="15" customHeight="1">
      <c r="B180" s="338"/>
      <c r="C180" s="313" t="s">
        <v>57</v>
      </c>
      <c r="D180" s="313"/>
      <c r="E180" s="313"/>
      <c r="F180" s="336" t="s">
        <v>910</v>
      </c>
      <c r="G180" s="313"/>
      <c r="H180" s="313" t="s">
        <v>983</v>
      </c>
      <c r="I180" s="313" t="s">
        <v>912</v>
      </c>
      <c r="J180" s="313">
        <v>255</v>
      </c>
      <c r="K180" s="361"/>
    </row>
    <row r="181" s="1" customFormat="1" ht="15" customHeight="1">
      <c r="B181" s="338"/>
      <c r="C181" s="313" t="s">
        <v>120</v>
      </c>
      <c r="D181" s="313"/>
      <c r="E181" s="313"/>
      <c r="F181" s="336" t="s">
        <v>910</v>
      </c>
      <c r="G181" s="313"/>
      <c r="H181" s="313" t="s">
        <v>874</v>
      </c>
      <c r="I181" s="313" t="s">
        <v>912</v>
      </c>
      <c r="J181" s="313">
        <v>10</v>
      </c>
      <c r="K181" s="361"/>
    </row>
    <row r="182" s="1" customFormat="1" ht="15" customHeight="1">
      <c r="B182" s="338"/>
      <c r="C182" s="313" t="s">
        <v>121</v>
      </c>
      <c r="D182" s="313"/>
      <c r="E182" s="313"/>
      <c r="F182" s="336" t="s">
        <v>910</v>
      </c>
      <c r="G182" s="313"/>
      <c r="H182" s="313" t="s">
        <v>984</v>
      </c>
      <c r="I182" s="313" t="s">
        <v>945</v>
      </c>
      <c r="J182" s="313"/>
      <c r="K182" s="361"/>
    </row>
    <row r="183" s="1" customFormat="1" ht="15" customHeight="1">
      <c r="B183" s="338"/>
      <c r="C183" s="313" t="s">
        <v>985</v>
      </c>
      <c r="D183" s="313"/>
      <c r="E183" s="313"/>
      <c r="F183" s="336" t="s">
        <v>910</v>
      </c>
      <c r="G183" s="313"/>
      <c r="H183" s="313" t="s">
        <v>986</v>
      </c>
      <c r="I183" s="313" t="s">
        <v>945</v>
      </c>
      <c r="J183" s="313"/>
      <c r="K183" s="361"/>
    </row>
    <row r="184" s="1" customFormat="1" ht="15" customHeight="1">
      <c r="B184" s="338"/>
      <c r="C184" s="313" t="s">
        <v>974</v>
      </c>
      <c r="D184" s="313"/>
      <c r="E184" s="313"/>
      <c r="F184" s="336" t="s">
        <v>910</v>
      </c>
      <c r="G184" s="313"/>
      <c r="H184" s="313" t="s">
        <v>987</v>
      </c>
      <c r="I184" s="313" t="s">
        <v>945</v>
      </c>
      <c r="J184" s="313"/>
      <c r="K184" s="361"/>
    </row>
    <row r="185" s="1" customFormat="1" ht="15" customHeight="1">
      <c r="B185" s="338"/>
      <c r="C185" s="313" t="s">
        <v>123</v>
      </c>
      <c r="D185" s="313"/>
      <c r="E185" s="313"/>
      <c r="F185" s="336" t="s">
        <v>916</v>
      </c>
      <c r="G185" s="313"/>
      <c r="H185" s="313" t="s">
        <v>988</v>
      </c>
      <c r="I185" s="313" t="s">
        <v>912</v>
      </c>
      <c r="J185" s="313">
        <v>50</v>
      </c>
      <c r="K185" s="361"/>
    </row>
    <row r="186" s="1" customFormat="1" ht="15" customHeight="1">
      <c r="B186" s="338"/>
      <c r="C186" s="313" t="s">
        <v>989</v>
      </c>
      <c r="D186" s="313"/>
      <c r="E186" s="313"/>
      <c r="F186" s="336" t="s">
        <v>916</v>
      </c>
      <c r="G186" s="313"/>
      <c r="H186" s="313" t="s">
        <v>990</v>
      </c>
      <c r="I186" s="313" t="s">
        <v>991</v>
      </c>
      <c r="J186" s="313"/>
      <c r="K186" s="361"/>
    </row>
    <row r="187" s="1" customFormat="1" ht="15" customHeight="1">
      <c r="B187" s="338"/>
      <c r="C187" s="313" t="s">
        <v>992</v>
      </c>
      <c r="D187" s="313"/>
      <c r="E187" s="313"/>
      <c r="F187" s="336" t="s">
        <v>916</v>
      </c>
      <c r="G187" s="313"/>
      <c r="H187" s="313" t="s">
        <v>993</v>
      </c>
      <c r="I187" s="313" t="s">
        <v>991</v>
      </c>
      <c r="J187" s="313"/>
      <c r="K187" s="361"/>
    </row>
    <row r="188" s="1" customFormat="1" ht="15" customHeight="1">
      <c r="B188" s="338"/>
      <c r="C188" s="313" t="s">
        <v>994</v>
      </c>
      <c r="D188" s="313"/>
      <c r="E188" s="313"/>
      <c r="F188" s="336" t="s">
        <v>916</v>
      </c>
      <c r="G188" s="313"/>
      <c r="H188" s="313" t="s">
        <v>995</v>
      </c>
      <c r="I188" s="313" t="s">
        <v>991</v>
      </c>
      <c r="J188" s="313"/>
      <c r="K188" s="361"/>
    </row>
    <row r="189" s="1" customFormat="1" ht="15" customHeight="1">
      <c r="B189" s="338"/>
      <c r="C189" s="374" t="s">
        <v>996</v>
      </c>
      <c r="D189" s="313"/>
      <c r="E189" s="313"/>
      <c r="F189" s="336" t="s">
        <v>916</v>
      </c>
      <c r="G189" s="313"/>
      <c r="H189" s="313" t="s">
        <v>997</v>
      </c>
      <c r="I189" s="313" t="s">
        <v>998</v>
      </c>
      <c r="J189" s="375" t="s">
        <v>999</v>
      </c>
      <c r="K189" s="361"/>
    </row>
    <row r="190" s="18" customFormat="1" ht="15" customHeight="1">
      <c r="B190" s="376"/>
      <c r="C190" s="377" t="s">
        <v>1000</v>
      </c>
      <c r="D190" s="378"/>
      <c r="E190" s="378"/>
      <c r="F190" s="379" t="s">
        <v>916</v>
      </c>
      <c r="G190" s="378"/>
      <c r="H190" s="378" t="s">
        <v>1001</v>
      </c>
      <c r="I190" s="378" t="s">
        <v>998</v>
      </c>
      <c r="J190" s="380" t="s">
        <v>999</v>
      </c>
      <c r="K190" s="381"/>
    </row>
    <row r="191" s="1" customFormat="1" ht="15" customHeight="1">
      <c r="B191" s="338"/>
      <c r="C191" s="374" t="s">
        <v>45</v>
      </c>
      <c r="D191" s="313"/>
      <c r="E191" s="313"/>
      <c r="F191" s="336" t="s">
        <v>910</v>
      </c>
      <c r="G191" s="313"/>
      <c r="H191" s="310" t="s">
        <v>1002</v>
      </c>
      <c r="I191" s="313" t="s">
        <v>1003</v>
      </c>
      <c r="J191" s="313"/>
      <c r="K191" s="361"/>
    </row>
    <row r="192" s="1" customFormat="1" ht="15" customHeight="1">
      <c r="B192" s="338"/>
      <c r="C192" s="374" t="s">
        <v>1004</v>
      </c>
      <c r="D192" s="313"/>
      <c r="E192" s="313"/>
      <c r="F192" s="336" t="s">
        <v>910</v>
      </c>
      <c r="G192" s="313"/>
      <c r="H192" s="313" t="s">
        <v>1005</v>
      </c>
      <c r="I192" s="313" t="s">
        <v>945</v>
      </c>
      <c r="J192" s="313"/>
      <c r="K192" s="361"/>
    </row>
    <row r="193" s="1" customFormat="1" ht="15" customHeight="1">
      <c r="B193" s="338"/>
      <c r="C193" s="374" t="s">
        <v>1006</v>
      </c>
      <c r="D193" s="313"/>
      <c r="E193" s="313"/>
      <c r="F193" s="336" t="s">
        <v>910</v>
      </c>
      <c r="G193" s="313"/>
      <c r="H193" s="313" t="s">
        <v>1007</v>
      </c>
      <c r="I193" s="313" t="s">
        <v>945</v>
      </c>
      <c r="J193" s="313"/>
      <c r="K193" s="361"/>
    </row>
    <row r="194" s="1" customFormat="1" ht="15" customHeight="1">
      <c r="B194" s="338"/>
      <c r="C194" s="374" t="s">
        <v>1008</v>
      </c>
      <c r="D194" s="313"/>
      <c r="E194" s="313"/>
      <c r="F194" s="336" t="s">
        <v>916</v>
      </c>
      <c r="G194" s="313"/>
      <c r="H194" s="313" t="s">
        <v>1009</v>
      </c>
      <c r="I194" s="313" t="s">
        <v>945</v>
      </c>
      <c r="J194" s="313"/>
      <c r="K194" s="361"/>
    </row>
    <row r="195" s="1" customFormat="1" ht="15" customHeight="1">
      <c r="B195" s="367"/>
      <c r="C195" s="382"/>
      <c r="D195" s="347"/>
      <c r="E195" s="347"/>
      <c r="F195" s="347"/>
      <c r="G195" s="347"/>
      <c r="H195" s="347"/>
      <c r="I195" s="347"/>
      <c r="J195" s="347"/>
      <c r="K195" s="368"/>
    </row>
    <row r="196" s="1" customFormat="1" ht="18.75" customHeight="1">
      <c r="B196" s="349"/>
      <c r="C196" s="359"/>
      <c r="D196" s="359"/>
      <c r="E196" s="359"/>
      <c r="F196" s="369"/>
      <c r="G196" s="359"/>
      <c r="H196" s="359"/>
      <c r="I196" s="359"/>
      <c r="J196" s="359"/>
      <c r="K196" s="349"/>
    </row>
    <row r="197" s="1" customFormat="1" ht="18.75" customHeight="1">
      <c r="B197" s="349"/>
      <c r="C197" s="359"/>
      <c r="D197" s="359"/>
      <c r="E197" s="359"/>
      <c r="F197" s="369"/>
      <c r="G197" s="359"/>
      <c r="H197" s="359"/>
      <c r="I197" s="359"/>
      <c r="J197" s="359"/>
      <c r="K197" s="349"/>
    </row>
    <row r="198" s="1" customFormat="1" ht="18.75" customHeight="1"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</row>
    <row r="199" s="1" customFormat="1" ht="13.5">
      <c r="B199" s="300"/>
      <c r="C199" s="301"/>
      <c r="D199" s="301"/>
      <c r="E199" s="301"/>
      <c r="F199" s="301"/>
      <c r="G199" s="301"/>
      <c r="H199" s="301"/>
      <c r="I199" s="301"/>
      <c r="J199" s="301"/>
      <c r="K199" s="302"/>
    </row>
    <row r="200" s="1" customFormat="1" ht="21">
      <c r="B200" s="303"/>
      <c r="C200" s="304" t="s">
        <v>1010</v>
      </c>
      <c r="D200" s="304"/>
      <c r="E200" s="304"/>
      <c r="F200" s="304"/>
      <c r="G200" s="304"/>
      <c r="H200" s="304"/>
      <c r="I200" s="304"/>
      <c r="J200" s="304"/>
      <c r="K200" s="305"/>
    </row>
    <row r="201" s="1" customFormat="1" ht="25.5" customHeight="1">
      <c r="B201" s="303"/>
      <c r="C201" s="383" t="s">
        <v>1011</v>
      </c>
      <c r="D201" s="383"/>
      <c r="E201" s="383"/>
      <c r="F201" s="383" t="s">
        <v>1012</v>
      </c>
      <c r="G201" s="384"/>
      <c r="H201" s="383" t="s">
        <v>1013</v>
      </c>
      <c r="I201" s="383"/>
      <c r="J201" s="383"/>
      <c r="K201" s="305"/>
    </row>
    <row r="202" s="1" customFormat="1" ht="5.25" customHeight="1">
      <c r="B202" s="338"/>
      <c r="C202" s="333"/>
      <c r="D202" s="333"/>
      <c r="E202" s="333"/>
      <c r="F202" s="333"/>
      <c r="G202" s="359"/>
      <c r="H202" s="333"/>
      <c r="I202" s="333"/>
      <c r="J202" s="333"/>
      <c r="K202" s="361"/>
    </row>
    <row r="203" s="1" customFormat="1" ht="15" customHeight="1">
      <c r="B203" s="338"/>
      <c r="C203" s="313" t="s">
        <v>1003</v>
      </c>
      <c r="D203" s="313"/>
      <c r="E203" s="313"/>
      <c r="F203" s="336" t="s">
        <v>46</v>
      </c>
      <c r="G203" s="313"/>
      <c r="H203" s="313" t="s">
        <v>1014</v>
      </c>
      <c r="I203" s="313"/>
      <c r="J203" s="313"/>
      <c r="K203" s="361"/>
    </row>
    <row r="204" s="1" customFormat="1" ht="15" customHeight="1">
      <c r="B204" s="338"/>
      <c r="C204" s="313"/>
      <c r="D204" s="313"/>
      <c r="E204" s="313"/>
      <c r="F204" s="336" t="s">
        <v>47</v>
      </c>
      <c r="G204" s="313"/>
      <c r="H204" s="313" t="s">
        <v>1015</v>
      </c>
      <c r="I204" s="313"/>
      <c r="J204" s="313"/>
      <c r="K204" s="361"/>
    </row>
    <row r="205" s="1" customFormat="1" ht="15" customHeight="1">
      <c r="B205" s="338"/>
      <c r="C205" s="313"/>
      <c r="D205" s="313"/>
      <c r="E205" s="313"/>
      <c r="F205" s="336" t="s">
        <v>50</v>
      </c>
      <c r="G205" s="313"/>
      <c r="H205" s="313" t="s">
        <v>1016</v>
      </c>
      <c r="I205" s="313"/>
      <c r="J205" s="313"/>
      <c r="K205" s="361"/>
    </row>
    <row r="206" s="1" customFormat="1" ht="15" customHeight="1">
      <c r="B206" s="338"/>
      <c r="C206" s="313"/>
      <c r="D206" s="313"/>
      <c r="E206" s="313"/>
      <c r="F206" s="336" t="s">
        <v>48</v>
      </c>
      <c r="G206" s="313"/>
      <c r="H206" s="313" t="s">
        <v>1017</v>
      </c>
      <c r="I206" s="313"/>
      <c r="J206" s="313"/>
      <c r="K206" s="361"/>
    </row>
    <row r="207" s="1" customFormat="1" ht="15" customHeight="1">
      <c r="B207" s="338"/>
      <c r="C207" s="313"/>
      <c r="D207" s="313"/>
      <c r="E207" s="313"/>
      <c r="F207" s="336" t="s">
        <v>49</v>
      </c>
      <c r="G207" s="313"/>
      <c r="H207" s="313" t="s">
        <v>1018</v>
      </c>
      <c r="I207" s="313"/>
      <c r="J207" s="313"/>
      <c r="K207" s="361"/>
    </row>
    <row r="208" s="1" customFormat="1" ht="15" customHeight="1">
      <c r="B208" s="338"/>
      <c r="C208" s="313"/>
      <c r="D208" s="313"/>
      <c r="E208" s="313"/>
      <c r="F208" s="336"/>
      <c r="G208" s="313"/>
      <c r="H208" s="313"/>
      <c r="I208" s="313"/>
      <c r="J208" s="313"/>
      <c r="K208" s="361"/>
    </row>
    <row r="209" s="1" customFormat="1" ht="15" customHeight="1">
      <c r="B209" s="338"/>
      <c r="C209" s="313" t="s">
        <v>957</v>
      </c>
      <c r="D209" s="313"/>
      <c r="E209" s="313"/>
      <c r="F209" s="336" t="s">
        <v>81</v>
      </c>
      <c r="G209" s="313"/>
      <c r="H209" s="313" t="s">
        <v>1019</v>
      </c>
      <c r="I209" s="313"/>
      <c r="J209" s="313"/>
      <c r="K209" s="361"/>
    </row>
    <row r="210" s="1" customFormat="1" ht="15" customHeight="1">
      <c r="B210" s="338"/>
      <c r="C210" s="313"/>
      <c r="D210" s="313"/>
      <c r="E210" s="313"/>
      <c r="F210" s="336" t="s">
        <v>853</v>
      </c>
      <c r="G210" s="313"/>
      <c r="H210" s="313" t="s">
        <v>854</v>
      </c>
      <c r="I210" s="313"/>
      <c r="J210" s="313"/>
      <c r="K210" s="361"/>
    </row>
    <row r="211" s="1" customFormat="1" ht="15" customHeight="1">
      <c r="B211" s="338"/>
      <c r="C211" s="313"/>
      <c r="D211" s="313"/>
      <c r="E211" s="313"/>
      <c r="F211" s="336" t="s">
        <v>851</v>
      </c>
      <c r="G211" s="313"/>
      <c r="H211" s="313" t="s">
        <v>1020</v>
      </c>
      <c r="I211" s="313"/>
      <c r="J211" s="313"/>
      <c r="K211" s="361"/>
    </row>
    <row r="212" s="1" customFormat="1" ht="15" customHeight="1">
      <c r="B212" s="385"/>
      <c r="C212" s="313"/>
      <c r="D212" s="313"/>
      <c r="E212" s="313"/>
      <c r="F212" s="336" t="s">
        <v>855</v>
      </c>
      <c r="G212" s="374"/>
      <c r="H212" s="365" t="s">
        <v>856</v>
      </c>
      <c r="I212" s="365"/>
      <c r="J212" s="365"/>
      <c r="K212" s="386"/>
    </row>
    <row r="213" s="1" customFormat="1" ht="15" customHeight="1">
      <c r="B213" s="385"/>
      <c r="C213" s="313"/>
      <c r="D213" s="313"/>
      <c r="E213" s="313"/>
      <c r="F213" s="336" t="s">
        <v>857</v>
      </c>
      <c r="G213" s="374"/>
      <c r="H213" s="365" t="s">
        <v>1021</v>
      </c>
      <c r="I213" s="365"/>
      <c r="J213" s="365"/>
      <c r="K213" s="386"/>
    </row>
    <row r="214" s="1" customFormat="1" ht="15" customHeight="1">
      <c r="B214" s="385"/>
      <c r="C214" s="313"/>
      <c r="D214" s="313"/>
      <c r="E214" s="313"/>
      <c r="F214" s="336"/>
      <c r="G214" s="374"/>
      <c r="H214" s="365"/>
      <c r="I214" s="365"/>
      <c r="J214" s="365"/>
      <c r="K214" s="386"/>
    </row>
    <row r="215" s="1" customFormat="1" ht="15" customHeight="1">
      <c r="B215" s="385"/>
      <c r="C215" s="313" t="s">
        <v>981</v>
      </c>
      <c r="D215" s="313"/>
      <c r="E215" s="313"/>
      <c r="F215" s="336">
        <v>1</v>
      </c>
      <c r="G215" s="374"/>
      <c r="H215" s="365" t="s">
        <v>1022</v>
      </c>
      <c r="I215" s="365"/>
      <c r="J215" s="365"/>
      <c r="K215" s="386"/>
    </row>
    <row r="216" s="1" customFormat="1" ht="15" customHeight="1">
      <c r="B216" s="385"/>
      <c r="C216" s="313"/>
      <c r="D216" s="313"/>
      <c r="E216" s="313"/>
      <c r="F216" s="336">
        <v>2</v>
      </c>
      <c r="G216" s="374"/>
      <c r="H216" s="365" t="s">
        <v>1023</v>
      </c>
      <c r="I216" s="365"/>
      <c r="J216" s="365"/>
      <c r="K216" s="386"/>
    </row>
    <row r="217" s="1" customFormat="1" ht="15" customHeight="1">
      <c r="B217" s="385"/>
      <c r="C217" s="313"/>
      <c r="D217" s="313"/>
      <c r="E217" s="313"/>
      <c r="F217" s="336">
        <v>3</v>
      </c>
      <c r="G217" s="374"/>
      <c r="H217" s="365" t="s">
        <v>1024</v>
      </c>
      <c r="I217" s="365"/>
      <c r="J217" s="365"/>
      <c r="K217" s="386"/>
    </row>
    <row r="218" s="1" customFormat="1" ht="15" customHeight="1">
      <c r="B218" s="385"/>
      <c r="C218" s="313"/>
      <c r="D218" s="313"/>
      <c r="E218" s="313"/>
      <c r="F218" s="336">
        <v>4</v>
      </c>
      <c r="G218" s="374"/>
      <c r="H218" s="365" t="s">
        <v>1025</v>
      </c>
      <c r="I218" s="365"/>
      <c r="J218" s="365"/>
      <c r="K218" s="386"/>
    </row>
    <row r="219" s="1" customFormat="1" ht="12.75" customHeight="1">
      <c r="B219" s="387"/>
      <c r="C219" s="388"/>
      <c r="D219" s="388"/>
      <c r="E219" s="388"/>
      <c r="F219" s="388"/>
      <c r="G219" s="388"/>
      <c r="H219" s="388"/>
      <c r="I219" s="388"/>
      <c r="J219" s="388"/>
      <c r="K219" s="38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Rozp_PC\Rozpocet</dc:creator>
  <cp:lastModifiedBy>Rozp_PC\Rozpocet</cp:lastModifiedBy>
  <dcterms:created xsi:type="dcterms:W3CDTF">2026-01-09T11:43:41Z</dcterms:created>
  <dcterms:modified xsi:type="dcterms:W3CDTF">2026-01-09T11:43:48Z</dcterms:modified>
</cp:coreProperties>
</file>